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E26" i="7" l="1"/>
  <c r="H26" i="7"/>
  <c r="D26" i="7"/>
  <c r="C26" i="7"/>
  <c r="H27" i="7"/>
  <c r="H28" i="7"/>
  <c r="G10" i="11"/>
  <c r="B10" i="11"/>
  <c r="H11" i="7" l="1"/>
  <c r="D62" i="19" l="1"/>
  <c r="E17" i="10" l="1"/>
  <c r="E18" i="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7" i="10" l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60" i="10" s="1"/>
  <c r="A61" i="10" s="1"/>
  <c r="A34" i="10"/>
  <c r="A26" i="10"/>
  <c r="A27" i="10"/>
  <c r="A28" i="10" s="1"/>
  <c r="A29" i="10" s="1"/>
  <c r="A30" i="10" s="1"/>
  <c r="A25" i="10"/>
  <c r="A24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3" i="10" s="1"/>
  <c r="A14" i="10" s="1"/>
  <c r="A15" i="10" s="1"/>
  <c r="A16" i="10" s="1"/>
  <c r="A9" i="10"/>
  <c r="B14" i="10"/>
  <c r="A37" i="9"/>
  <c r="A38" i="9" s="1"/>
  <c r="A39" i="9" s="1"/>
  <c r="A40" i="9" s="1"/>
  <c r="A41" i="9" s="1"/>
  <c r="A43" i="9" s="1"/>
  <c r="A44" i="9" s="1"/>
  <c r="A47" i="9" s="1"/>
  <c r="A48" i="9" s="1"/>
  <c r="A49" i="9" s="1"/>
  <c r="A50" i="9" s="1"/>
  <c r="A52" i="9" s="1"/>
  <c r="A53" i="9" s="1"/>
  <c r="A54" i="9" s="1"/>
  <c r="A55" i="9" s="1"/>
  <c r="A58" i="9" s="1"/>
  <c r="A59" i="9" s="1"/>
  <c r="A34" i="9"/>
  <c r="A26" i="9"/>
  <c r="A27" i="9"/>
  <c r="A28" i="9" s="1"/>
  <c r="A29" i="9" s="1"/>
  <c r="A30" i="9" s="1"/>
  <c r="A25" i="9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9" i="9"/>
  <c r="A10" i="9" s="1"/>
  <c r="A12" i="9" s="1"/>
  <c r="A16" i="9" s="1"/>
  <c r="A17" i="9" s="1"/>
  <c r="A8" i="9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A18" i="10" l="1"/>
  <c r="A19" i="9"/>
  <c r="I9" i="12"/>
  <c r="D13" i="19" l="1"/>
  <c r="D49" i="19" s="1"/>
  <c r="F15" i="7" l="1"/>
  <c r="F16" i="7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5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5" i="9"/>
  <c r="E54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7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l="1"/>
  <c r="L30" i="19"/>
  <c r="F29" i="7"/>
  <c r="D65" i="19"/>
  <c r="F65" i="19" s="1"/>
  <c r="D24" i="9"/>
  <c r="E6" i="9"/>
  <c r="M29" i="7" l="1"/>
  <c r="H29" i="7"/>
  <c r="D20" i="9"/>
  <c r="E24" i="9"/>
  <c r="F25" i="7"/>
  <c r="D24" i="10"/>
  <c r="E24" i="10" l="1"/>
  <c r="D20" i="10"/>
  <c r="F24" i="7"/>
  <c r="M25" i="7"/>
  <c r="E20" i="9"/>
  <c r="D60" i="9"/>
  <c r="E60" i="9" s="1"/>
  <c r="E20" i="10" l="1"/>
  <c r="D19" i="10"/>
  <c r="F82" i="7"/>
  <c r="M82" i="7" s="1"/>
  <c r="M24" i="7"/>
  <c r="E19" i="10" l="1"/>
  <c r="D77" i="10"/>
  <c r="E77" i="10" s="1"/>
</calcChain>
</file>

<file path=xl/sharedStrings.xml><?xml version="1.0" encoding="utf-8"?>
<sst xmlns="http://schemas.openxmlformats.org/spreadsheetml/2006/main" count="448" uniqueCount="273">
  <si>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</si>
  <si>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</si>
  <si>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</si>
  <si>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</si>
  <si>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</si>
  <si>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</si>
  <si>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</si>
  <si>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</si>
  <si>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</si>
  <si>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</si>
  <si>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</si>
  <si>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</si>
  <si>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</si>
  <si>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</si>
  <si>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</si>
  <si>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</si>
  <si>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</si>
  <si>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</si>
  <si>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</si>
  <si>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</si>
  <si>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</si>
  <si>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</si>
  <si>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</si>
  <si>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</si>
  <si>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</si>
  <si>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</si>
  <si>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</si>
  <si>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</si>
  <si>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</si>
  <si>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</si>
  <si>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</si>
  <si>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</si>
  <si>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</si>
  <si>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</si>
  <si>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</si>
  <si>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</si>
  <si>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</si>
  <si>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</si>
  <si>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</si>
  <si>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</si>
  <si>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</si>
  <si>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</si>
  <si>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</si>
  <si>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</si>
  <si>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</si>
  <si>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</si>
  <si>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</si>
  <si>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</si>
  <si>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</si>
  <si>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</si>
  <si>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</si>
  <si>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</si>
  <si>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</si>
  <si>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</si>
  <si>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</si>
  <si>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</si>
  <si>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</si>
  <si>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</si>
  <si>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</si>
  <si>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</si>
  <si>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</si>
  <si>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</si>
  <si>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</si>
  <si>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</si>
  <si>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</si>
  <si>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</si>
  <si>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</si>
  <si>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</si>
  <si>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</si>
  <si>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</si>
  <si>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</si>
  <si>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</si>
  <si>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</si>
  <si>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</si>
  <si>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</si>
  <si>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</si>
  <si>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</si>
  <si>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</si>
  <si>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</si>
  <si>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</si>
  <si>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</si>
  <si>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</si>
  <si>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</si>
  <si>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</si>
  <si>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</si>
  <si>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</si>
  <si>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</si>
  <si>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</si>
  <si>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</si>
  <si>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</si>
  <si>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</si>
  <si>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</si>
  <si>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</si>
  <si>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</si>
  <si>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</si>
  <si>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</si>
  <si>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</si>
  <si>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</si>
  <si>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</si>
  <si>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</si>
  <si>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</si>
  <si>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</si>
  <si>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</si>
  <si>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</si>
  <si>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</si>
  <si>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</si>
  <si>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</si>
  <si>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</si>
  <si>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</si>
  <si>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</si>
  <si>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</si>
  <si>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</si>
  <si>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</si>
  <si>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</si>
  <si>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</si>
  <si>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</si>
  <si>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</si>
  <si>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</si>
  <si>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</si>
  <si>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</si>
  <si>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</si>
  <si>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</si>
  <si>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</si>
  <si>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</si>
  <si>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</si>
  <si>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</si>
  <si>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</si>
  <si>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</si>
  <si>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</si>
  <si>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</si>
  <si>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</si>
  <si>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</si>
  <si>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</si>
  <si>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</si>
  <si>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</si>
  <si>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</si>
  <si>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</si>
  <si>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</si>
  <si>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</si>
  <si>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</si>
  <si>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</si>
  <si>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</si>
  <si>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</si>
  <si>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</si>
  <si>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</si>
  <si>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</si>
  <si>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</si>
  <si>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</si>
  <si>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</si>
  <si>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</si>
  <si>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</si>
  <si>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</si>
  <si>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</si>
  <si>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</si>
  <si>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</si>
  <si>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</si>
  <si>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</si>
  <si>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</si>
  <si>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</si>
  <si>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</si>
  <si>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</si>
  <si>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</si>
  <si>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</si>
  <si>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</si>
  <si>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</si>
  <si>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</si>
  <si>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</si>
  <si>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</si>
  <si>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</si>
  <si>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</si>
  <si>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</si>
  <si>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</si>
  <si>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</si>
  <si>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</si>
  <si>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</si>
  <si>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</si>
  <si>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</si>
  <si>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</si>
  <si>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</si>
  <si>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</si>
  <si>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</si>
  <si>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</si>
  <si>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</si>
  <si>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</si>
  <si>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</si>
  <si>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</si>
  <si>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</si>
  <si>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</si>
  <si>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</si>
  <si>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</si>
  <si>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</si>
  <si>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</si>
  <si>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</si>
  <si>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</si>
  <si>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</si>
  <si>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</si>
  <si>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</si>
  <si>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</si>
  <si>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</si>
  <si>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</si>
  <si>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</si>
  <si>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</si>
  <si>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</si>
  <si>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</si>
  <si>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</si>
  <si>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</si>
  <si>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</si>
  <si>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</si>
  <si>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</si>
  <si>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</si>
  <si>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</si>
  <si>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</si>
  <si>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</si>
  <si>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</si>
  <si>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</si>
  <si>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</si>
  <si>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</si>
  <si>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</si>
  <si>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</si>
  <si>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</si>
  <si>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</si>
  <si>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</si>
  <si>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</si>
  <si>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</si>
  <si>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</si>
  <si>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</si>
  <si>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</si>
  <si>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</si>
  <si>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</si>
  <si>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</si>
  <si>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</si>
  <si>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</si>
  <si>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</si>
  <si>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</si>
  <si>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</si>
  <si>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</si>
  <si>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</si>
  <si>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</si>
  <si>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</si>
  <si>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</si>
  <si>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</si>
  <si>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</si>
  <si>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</si>
  <si>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</si>
  <si>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</si>
  <si>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</si>
  <si>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</si>
  <si>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</si>
  <si>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</si>
  <si>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</si>
  <si>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</si>
  <si>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</si>
  <si>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</si>
  <si>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</si>
  <si>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</si>
  <si>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</si>
  <si>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</si>
  <si>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հ․106 մսուր-մանկապարտեզ» ՀՈԱԿ-ի </t>
  </si>
  <si>
    <t>Ա.Մարգարյան</t>
  </si>
  <si>
    <t>Ա.Հովհաննիսյան</t>
  </si>
  <si>
    <t>ըստ աշխատավարձի հաշվարկի վերաբերյալ տեղեկանքի</t>
  </si>
  <si>
    <t>ըստ կոմունալ վճարների վերաբերյալ տեղեկանքի</t>
  </si>
  <si>
    <t xml:space="preserve">ըստ խմբերի քանակի և գնումների պլանի </t>
  </si>
  <si>
    <t xml:space="preserve">ըստ  գնումների պլանի </t>
  </si>
  <si>
    <t>7,0*7աշխ+9,0դր</t>
  </si>
  <si>
    <t>78,9+36,0+60,0</t>
  </si>
  <si>
    <t>7,0*7աշխ+9,0 դր</t>
  </si>
  <si>
    <t xml:space="preserve">ըստ գնումների պլանի </t>
  </si>
  <si>
    <t xml:space="preserve">ըստ   գնումների պլանի 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</si>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</sst>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0" fillId="0" borderId="0" xfId="45" applyFont="1" applyAlignment="1" applyProtection="1">
      <alignment vertical="center"/>
      <protection locked="0" hidden="1"/>
    </xf>
    <xf numFmtId="166" fontId="27" fillId="0" borderId="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G73" sqref="AG73"/>
    </sheetView>
  </sheetViews>
  <sheetFormatPr defaultColWidth="9.140625" defaultRowHeight="17.25"/>
  <cols>
    <col min="1" max="1" width="6.5703125" style="7" customWidth="1"/>
    <col min="2" max="2" width="61" style="7" customWidth="1"/>
    <col min="3" max="3" width="22.7109375" style="7" customWidth="1"/>
    <col min="4" max="4" width="22.85546875" style="39" customWidth="1"/>
    <col min="5" max="5" width="5.28515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4"/>
      <c r="D1" s="494" t="s">
        <v>198</v>
      </c>
      <c r="E1" s="510">
        <v>201</v>
      </c>
      <c r="F1" s="494"/>
    </row>
    <row r="2" spans="1:10" s="6" customFormat="1">
      <c r="C2" s="494"/>
      <c r="D2" s="546" t="s">
        <v>39</v>
      </c>
      <c r="E2" s="546"/>
      <c r="F2" s="494"/>
    </row>
    <row r="3" spans="1:10" s="6" customFormat="1">
      <c r="C3" s="494"/>
      <c r="D3" s="547" t="s">
        <v>251</v>
      </c>
      <c r="E3" s="547"/>
      <c r="F3" s="494"/>
    </row>
    <row r="4" spans="1:10" s="534" customFormat="1" ht="24.75" customHeight="1">
      <c r="B4" s="535"/>
      <c r="C4" s="535"/>
      <c r="D4" s="546" t="s">
        <v>252</v>
      </c>
      <c r="E4" s="546"/>
    </row>
    <row r="5" spans="1:10" s="534" customFormat="1" ht="20.25" customHeight="1">
      <c r="B5" s="535"/>
      <c r="C5" s="546" t="s">
        <v>253</v>
      </c>
      <c r="D5" s="546"/>
      <c r="E5" s="546"/>
    </row>
    <row r="6" spans="1:10" ht="20.25">
      <c r="A6" s="551" t="s">
        <v>40</v>
      </c>
      <c r="B6" s="551"/>
      <c r="C6" s="551"/>
      <c r="D6" s="551"/>
      <c r="E6" s="551"/>
      <c r="F6" s="41"/>
    </row>
    <row r="7" spans="1:10" ht="20.45" customHeight="1">
      <c r="A7" s="552" t="s">
        <v>257</v>
      </c>
      <c r="B7" s="552"/>
      <c r="C7" s="552"/>
      <c r="D7" s="552"/>
      <c r="E7" s="552"/>
      <c r="F7" s="71" t="s">
        <v>217</v>
      </c>
    </row>
    <row r="8" spans="1:10" ht="18.75" customHeight="1">
      <c r="A8" s="553" t="s">
        <v>230</v>
      </c>
      <c r="B8" s="553"/>
      <c r="C8" s="553"/>
      <c r="D8" s="553"/>
      <c r="E8" s="553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2"/>
      <c r="E10" s="292"/>
      <c r="F10" s="45"/>
    </row>
    <row r="11" spans="1:10" ht="16.5" customHeight="1">
      <c r="A11" s="152">
        <v>1</v>
      </c>
      <c r="B11" s="153" t="s">
        <v>114</v>
      </c>
      <c r="C11" s="51"/>
      <c r="D11" s="482">
        <v>38496</v>
      </c>
      <c r="E11" s="504"/>
      <c r="F11" s="45"/>
    </row>
    <row r="12" spans="1:10" hidden="1">
      <c r="A12" s="152">
        <f>+A11+1</f>
        <v>2</v>
      </c>
      <c r="B12" s="153" t="s">
        <v>8</v>
      </c>
      <c r="C12" s="51"/>
      <c r="D12" s="482"/>
      <c r="E12" s="504"/>
      <c r="F12" s="45" t="s">
        <v>204</v>
      </c>
    </row>
    <row r="13" spans="1:10" hidden="1">
      <c r="A13" s="152">
        <f>+A12+1</f>
        <v>3</v>
      </c>
      <c r="B13" s="153" t="s">
        <v>60</v>
      </c>
      <c r="C13" s="51"/>
      <c r="D13" s="482">
        <f>+Komunal!N30</f>
        <v>0</v>
      </c>
      <c r="E13" s="504"/>
      <c r="F13" s="45"/>
    </row>
    <row r="14" spans="1:10" hidden="1">
      <c r="A14" s="152">
        <f t="shared" ref="A14:A16" si="0">+A13+1</f>
        <v>4</v>
      </c>
      <c r="B14" s="153" t="s">
        <v>115</v>
      </c>
      <c r="C14" s="51"/>
      <c r="D14" s="482"/>
      <c r="E14" s="504"/>
      <c r="F14" s="45"/>
    </row>
    <row r="15" spans="1:10" ht="16.5" hidden="1" customHeight="1">
      <c r="A15" s="152">
        <v>2</v>
      </c>
      <c r="B15" s="153" t="s">
        <v>9</v>
      </c>
      <c r="C15" s="51"/>
      <c r="D15" s="482"/>
      <c r="E15" s="504"/>
      <c r="F15" s="45">
        <v>979.5</v>
      </c>
    </row>
    <row r="16" spans="1:10" hidden="1">
      <c r="A16" s="152">
        <f t="shared" si="0"/>
        <v>3</v>
      </c>
      <c r="B16" s="153" t="s">
        <v>69</v>
      </c>
      <c r="C16" s="51"/>
      <c r="D16" s="482"/>
      <c r="E16" s="504"/>
      <c r="F16" s="45"/>
    </row>
    <row r="17" spans="1:19">
      <c r="A17" s="152">
        <v>2</v>
      </c>
      <c r="B17" s="153" t="s">
        <v>122</v>
      </c>
      <c r="C17" s="51"/>
      <c r="D17" s="480">
        <f>SUM(D18:D19)</f>
        <v>2970.6</v>
      </c>
      <c r="E17" s="505"/>
      <c r="F17" s="45"/>
    </row>
    <row r="18" spans="1:19" s="3" customFormat="1" ht="16.5">
      <c r="A18" s="154">
        <v>2.1</v>
      </c>
      <c r="B18" s="36" t="s">
        <v>70</v>
      </c>
      <c r="C18" s="52"/>
      <c r="D18" s="481">
        <f>+D62</f>
        <v>2970.6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3"/>
    </row>
    <row r="20" spans="1:19" hidden="1">
      <c r="A20" s="152">
        <f>+A17+1</f>
        <v>3</v>
      </c>
      <c r="B20" s="153" t="s">
        <v>10</v>
      </c>
      <c r="C20" s="51"/>
      <c r="D20" s="482"/>
      <c r="E20" s="504"/>
      <c r="F20" s="45"/>
    </row>
    <row r="21" spans="1:19" s="6" customFormat="1" hidden="1">
      <c r="A21" s="152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2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41466.6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6"/>
      <c r="E25" s="286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269</v>
      </c>
      <c r="C26" s="51"/>
      <c r="D26" s="482">
        <f>+Ashkhatavardz!L9</f>
        <v>25249.599999999999</v>
      </c>
      <c r="E26" s="504"/>
      <c r="F26" s="45"/>
    </row>
    <row r="27" spans="1:19" s="3" customFormat="1" ht="13.5" hidden="1">
      <c r="A27" s="155">
        <v>1.1000000000000001</v>
      </c>
      <c r="B27" s="156" t="s">
        <v>116</v>
      </c>
      <c r="C27" s="52"/>
      <c r="D27" s="481">
        <f>+Ashkhatavardz!I7</f>
        <v>0</v>
      </c>
      <c r="E27" s="506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82">
        <f>+L29-'Dramakan hosqer'!F80-L30</f>
        <v>8136.2199999999993</v>
      </c>
      <c r="E29" s="504"/>
      <c r="F29" s="45"/>
      <c r="G29" s="518">
        <f>+ROUND((D11-12000)/30/12,0)</f>
        <v>74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10256.4</v>
      </c>
      <c r="M29" s="46"/>
      <c r="N29" s="7" t="s">
        <v>256</v>
      </c>
    </row>
    <row r="30" spans="1:19">
      <c r="A30" s="152">
        <f>+A29+1</f>
        <v>3</v>
      </c>
      <c r="B30" s="153" t="s">
        <v>13</v>
      </c>
      <c r="C30" s="51"/>
      <c r="D30" s="482">
        <f>+Komunal!F28</f>
        <v>1931.2</v>
      </c>
      <c r="E30" s="504"/>
      <c r="F30" s="45">
        <f>+D30-Komunal!F20</f>
        <v>1931.2</v>
      </c>
      <c r="L30" s="6">
        <f>+L29*20/100</f>
        <v>2051.2800000000002</v>
      </c>
    </row>
    <row r="31" spans="1:19">
      <c r="A31" s="152">
        <f t="shared" ref="A31:A35" si="1">+A30+1</f>
        <v>4</v>
      </c>
      <c r="B31" s="153" t="s">
        <v>12</v>
      </c>
      <c r="C31" s="51"/>
      <c r="D31" s="482">
        <f>+Komunal!J28</f>
        <v>1445.8</v>
      </c>
      <c r="E31" s="504"/>
      <c r="F31" s="45">
        <f>+D31-Komunal!J20</f>
        <v>1445.8</v>
      </c>
    </row>
    <row r="32" spans="1:19">
      <c r="A32" s="152">
        <f t="shared" si="1"/>
        <v>5</v>
      </c>
      <c r="B32" s="153" t="s">
        <v>15</v>
      </c>
      <c r="C32" s="51"/>
      <c r="D32" s="482">
        <f>+Komunal!N28</f>
        <v>275.39999999999998</v>
      </c>
      <c r="E32" s="504"/>
      <c r="F32" s="45">
        <f>+D32-Komunal!N20</f>
        <v>275.39999999999998</v>
      </c>
    </row>
    <row r="33" spans="1:14">
      <c r="A33" s="152">
        <f t="shared" si="1"/>
        <v>6</v>
      </c>
      <c r="B33" s="153" t="s">
        <v>16</v>
      </c>
      <c r="C33" s="51"/>
      <c r="D33" s="482">
        <v>49.2</v>
      </c>
      <c r="E33" s="504"/>
      <c r="F33" s="45"/>
    </row>
    <row r="34" spans="1:14">
      <c r="A34" s="152">
        <f t="shared" si="1"/>
        <v>7</v>
      </c>
      <c r="B34" s="153" t="s">
        <v>17</v>
      </c>
      <c r="C34" s="51"/>
      <c r="D34" s="482">
        <v>20</v>
      </c>
      <c r="E34" s="504"/>
      <c r="F34" s="45"/>
    </row>
    <row r="35" spans="1:14">
      <c r="A35" s="152">
        <f t="shared" si="1"/>
        <v>8</v>
      </c>
      <c r="B35" s="153" t="s">
        <v>18</v>
      </c>
      <c r="C35" s="51"/>
      <c r="D35" s="482">
        <f>SUM(D36:D38)</f>
        <v>134.6</v>
      </c>
      <c r="E35" s="504"/>
      <c r="F35" s="45"/>
    </row>
    <row r="36" spans="1:14" s="3" customFormat="1" ht="13.5">
      <c r="A36" s="154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20</v>
      </c>
      <c r="C37" s="52"/>
      <c r="D37" s="479">
        <v>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4.25" customHeight="1" thickBot="1">
      <c r="A38" s="154">
        <v>8.3000000000000007</v>
      </c>
      <c r="B38" s="36" t="s">
        <v>21</v>
      </c>
      <c r="C38" s="52"/>
      <c r="D38" s="479">
        <v>72</v>
      </c>
      <c r="E38" s="507"/>
      <c r="F38" s="9"/>
      <c r="G38" s="2"/>
      <c r="H38" s="2"/>
      <c r="J38" s="549" t="s">
        <v>197</v>
      </c>
      <c r="K38" s="549"/>
      <c r="L38" s="2"/>
    </row>
    <row r="39" spans="1:14" ht="17.25" hidden="1" customHeight="1" thickBot="1">
      <c r="A39" s="152">
        <f>+A35+1</f>
        <v>9</v>
      </c>
      <c r="B39" s="153" t="s">
        <v>22</v>
      </c>
      <c r="C39" s="51"/>
      <c r="D39" s="482"/>
      <c r="E39" s="504"/>
      <c r="F39" s="45"/>
      <c r="I39" s="519"/>
      <c r="J39" s="550"/>
      <c r="K39" s="550"/>
    </row>
    <row r="40" spans="1:14" ht="18" thickBot="1">
      <c r="A40" s="152">
        <v>9</v>
      </c>
      <c r="B40" s="153" t="s">
        <v>28</v>
      </c>
      <c r="C40" s="51"/>
      <c r="D40" s="482">
        <f>N40</f>
        <v>441</v>
      </c>
      <c r="E40" s="504"/>
      <c r="F40" s="45" t="s">
        <v>255</v>
      </c>
      <c r="J40" s="527">
        <v>3</v>
      </c>
      <c r="K40" s="525" t="s">
        <v>195</v>
      </c>
      <c r="L40" s="521">
        <v>147</v>
      </c>
      <c r="M40" s="528" t="s">
        <v>196</v>
      </c>
      <c r="N40" s="531">
        <f>+J40*L40</f>
        <v>441</v>
      </c>
    </row>
    <row r="41" spans="1:14">
      <c r="A41" s="152">
        <f t="shared" ref="A41:A59" si="2">+A40+1</f>
        <v>10</v>
      </c>
      <c r="B41" s="153" t="s">
        <v>23</v>
      </c>
      <c r="C41" s="51"/>
      <c r="D41" s="482">
        <v>100.1</v>
      </c>
      <c r="E41" s="504"/>
      <c r="F41" s="45"/>
      <c r="J41" s="526">
        <f>+J40</f>
        <v>3</v>
      </c>
      <c r="K41" s="517" t="s">
        <v>195</v>
      </c>
      <c r="L41" s="517">
        <v>28</v>
      </c>
      <c r="M41" s="529" t="s">
        <v>196</v>
      </c>
      <c r="N41" s="532">
        <f>+J41*L41</f>
        <v>84</v>
      </c>
    </row>
    <row r="42" spans="1:14">
      <c r="A42" s="152">
        <f t="shared" si="2"/>
        <v>11</v>
      </c>
      <c r="B42" s="153" t="s">
        <v>72</v>
      </c>
      <c r="C42" s="51"/>
      <c r="D42" s="482">
        <v>134</v>
      </c>
      <c r="E42" s="504"/>
      <c r="F42" s="45"/>
      <c r="J42" s="522">
        <f>+J40</f>
        <v>3</v>
      </c>
      <c r="K42" s="517" t="s">
        <v>195</v>
      </c>
      <c r="L42" s="517">
        <v>28</v>
      </c>
      <c r="M42" s="529" t="s">
        <v>196</v>
      </c>
      <c r="N42" s="532">
        <f>+J42*L42</f>
        <v>84</v>
      </c>
    </row>
    <row r="43" spans="1:14">
      <c r="A43" s="152">
        <f t="shared" si="2"/>
        <v>12</v>
      </c>
      <c r="B43" s="153" t="s">
        <v>46</v>
      </c>
      <c r="C43" s="51"/>
      <c r="D43" s="482">
        <v>100</v>
      </c>
      <c r="E43" s="504"/>
      <c r="F43" s="45"/>
      <c r="J43" s="522">
        <f>+J40</f>
        <v>3</v>
      </c>
      <c r="K43" s="517" t="s">
        <v>195</v>
      </c>
      <c r="L43" s="517">
        <v>72.5</v>
      </c>
      <c r="M43" s="529" t="s">
        <v>196</v>
      </c>
      <c r="N43" s="532">
        <f>+J43*L43</f>
        <v>217.5</v>
      </c>
    </row>
    <row r="44" spans="1:14" ht="18" thickBot="1">
      <c r="A44" s="152">
        <f t="shared" si="2"/>
        <v>13</v>
      </c>
      <c r="B44" s="153" t="s">
        <v>117</v>
      </c>
      <c r="C44" s="51"/>
      <c r="D44" s="482">
        <v>27.9</v>
      </c>
      <c r="E44" s="504"/>
      <c r="F44" s="45"/>
      <c r="J44" s="523">
        <f>+J40</f>
        <v>3</v>
      </c>
      <c r="K44" s="524" t="s">
        <v>195</v>
      </c>
      <c r="L44" s="524">
        <v>38.700000000000003</v>
      </c>
      <c r="M44" s="530" t="s">
        <v>196</v>
      </c>
      <c r="N44" s="533">
        <f>+J44*L44</f>
        <v>116.10000000000001</v>
      </c>
    </row>
    <row r="45" spans="1:14">
      <c r="A45" s="152">
        <f t="shared" si="2"/>
        <v>14</v>
      </c>
      <c r="B45" s="153" t="s">
        <v>118</v>
      </c>
      <c r="C45" s="51"/>
      <c r="D45" s="482">
        <v>58</v>
      </c>
      <c r="E45" s="504"/>
      <c r="F45" s="45"/>
    </row>
    <row r="46" spans="1:14" hidden="1">
      <c r="A46" s="152">
        <f t="shared" si="2"/>
        <v>15</v>
      </c>
      <c r="B46" s="153" t="s">
        <v>24</v>
      </c>
      <c r="C46" s="51"/>
      <c r="D46" s="482"/>
      <c r="E46" s="504"/>
      <c r="F46" s="45"/>
    </row>
    <row r="47" spans="1:14">
      <c r="A47" s="152">
        <v>15</v>
      </c>
      <c r="B47" s="153" t="s">
        <v>25</v>
      </c>
      <c r="C47" s="51"/>
      <c r="D47" s="482">
        <v>175</v>
      </c>
      <c r="E47" s="504"/>
      <c r="F47" s="45"/>
    </row>
    <row r="48" spans="1:14" ht="0.75" hidden="1" customHeight="1">
      <c r="A48" s="152">
        <f t="shared" si="2"/>
        <v>16</v>
      </c>
      <c r="B48" s="153" t="s">
        <v>64</v>
      </c>
      <c r="C48" s="51"/>
      <c r="D48" s="482"/>
      <c r="E48" s="504"/>
      <c r="F48" s="45"/>
    </row>
    <row r="49" spans="1:12" hidden="1">
      <c r="A49" s="152">
        <f t="shared" si="2"/>
        <v>17</v>
      </c>
      <c r="B49" s="153" t="s">
        <v>51</v>
      </c>
      <c r="C49" s="51"/>
      <c r="D49" s="482">
        <f>+D13</f>
        <v>0</v>
      </c>
      <c r="E49" s="504"/>
      <c r="F49" s="45"/>
    </row>
    <row r="50" spans="1:12">
      <c r="A50" s="152">
        <v>16</v>
      </c>
      <c r="B50" s="153" t="s">
        <v>43</v>
      </c>
      <c r="C50" s="51"/>
      <c r="D50" s="482">
        <v>105</v>
      </c>
      <c r="E50" s="504"/>
      <c r="F50" s="45"/>
    </row>
    <row r="51" spans="1:12">
      <c r="A51" s="152">
        <f t="shared" si="2"/>
        <v>17</v>
      </c>
      <c r="B51" s="153" t="s">
        <v>73</v>
      </c>
      <c r="C51" s="51"/>
      <c r="D51" s="482">
        <v>15</v>
      </c>
      <c r="E51" s="504"/>
      <c r="F51" s="45"/>
    </row>
    <row r="52" spans="1:12">
      <c r="A52" s="152">
        <f t="shared" si="2"/>
        <v>18</v>
      </c>
      <c r="B52" s="153" t="s">
        <v>74</v>
      </c>
      <c r="C52" s="51"/>
      <c r="D52" s="482">
        <v>95</v>
      </c>
      <c r="E52" s="504"/>
      <c r="F52" s="45"/>
    </row>
    <row r="53" spans="1:12">
      <c r="A53" s="152">
        <f t="shared" si="2"/>
        <v>19</v>
      </c>
      <c r="B53" s="153" t="s">
        <v>44</v>
      </c>
      <c r="C53" s="51"/>
      <c r="D53" s="482">
        <v>3</v>
      </c>
      <c r="E53" s="504"/>
      <c r="F53" s="45"/>
    </row>
    <row r="54" spans="1:12" hidden="1">
      <c r="A54" s="152">
        <f t="shared" si="2"/>
        <v>20</v>
      </c>
      <c r="B54" s="153" t="s">
        <v>119</v>
      </c>
      <c r="C54" s="51"/>
      <c r="D54" s="482"/>
      <c r="E54" s="504"/>
      <c r="F54" s="45"/>
    </row>
    <row r="55" spans="1:12" hidden="1">
      <c r="A55" s="152">
        <f t="shared" si="2"/>
        <v>21</v>
      </c>
      <c r="B55" s="153" t="s">
        <v>45</v>
      </c>
      <c r="C55" s="51"/>
      <c r="D55" s="482"/>
      <c r="E55" s="504"/>
      <c r="F55" s="45"/>
    </row>
    <row r="56" spans="1:12" hidden="1">
      <c r="A56" s="152">
        <f t="shared" si="2"/>
        <v>22</v>
      </c>
      <c r="B56" s="153" t="s">
        <v>61</v>
      </c>
      <c r="C56" s="51"/>
      <c r="D56" s="482"/>
      <c r="E56" s="504"/>
      <c r="F56" s="45"/>
    </row>
    <row r="57" spans="1:12" hidden="1">
      <c r="A57" s="152">
        <f t="shared" si="2"/>
        <v>23</v>
      </c>
      <c r="B57" s="153"/>
      <c r="C57" s="51"/>
      <c r="D57" s="482"/>
      <c r="E57" s="504"/>
      <c r="F57" s="45"/>
    </row>
    <row r="58" spans="1:12" hidden="1">
      <c r="A58" s="152">
        <f t="shared" si="2"/>
        <v>24</v>
      </c>
      <c r="B58" s="153"/>
      <c r="C58" s="51"/>
      <c r="D58" s="482"/>
      <c r="E58" s="504"/>
      <c r="F58" s="45"/>
    </row>
    <row r="59" spans="1:12" s="6" customFormat="1" hidden="1">
      <c r="A59" s="152">
        <f t="shared" si="2"/>
        <v>25</v>
      </c>
      <c r="B59" s="65"/>
      <c r="C59" s="516"/>
      <c r="D59" s="482"/>
      <c r="E59" s="504"/>
      <c r="F59" s="45"/>
    </row>
    <row r="60" spans="1:12" s="6" customFormat="1" hidden="1">
      <c r="A60" s="152">
        <f>+A59+1</f>
        <v>26</v>
      </c>
      <c r="B60" s="65"/>
      <c r="C60" s="516"/>
      <c r="D60" s="482"/>
      <c r="E60" s="504"/>
      <c r="F60" s="541" t="s">
        <v>120</v>
      </c>
    </row>
    <row r="61" spans="1:12">
      <c r="A61" s="152">
        <v>20</v>
      </c>
      <c r="B61" s="153" t="s">
        <v>26</v>
      </c>
      <c r="C61" s="51"/>
      <c r="D61" s="482">
        <v>2970.6</v>
      </c>
      <c r="E61" s="504"/>
      <c r="F61" s="45"/>
    </row>
    <row r="62" spans="1:12" s="3" customFormat="1" ht="12.75" customHeight="1">
      <c r="A62" s="155">
        <v>20.100000000000001</v>
      </c>
      <c r="B62" s="59" t="s">
        <v>75</v>
      </c>
      <c r="C62" s="52"/>
      <c r="D62" s="479">
        <f>+D61</f>
        <v>2970.6</v>
      </c>
      <c r="E62" s="507"/>
      <c r="F62" s="25"/>
      <c r="G62" s="2"/>
      <c r="H62" s="2"/>
      <c r="I62" s="2"/>
      <c r="J62" s="2"/>
      <c r="K62" s="2"/>
      <c r="L62" s="2"/>
    </row>
    <row r="63" spans="1:12" ht="1.5" hidden="1" customHeight="1">
      <c r="A63" s="152">
        <f>+A61+1</f>
        <v>21</v>
      </c>
      <c r="B63" s="153" t="s">
        <v>76</v>
      </c>
      <c r="C63" s="51"/>
      <c r="D63" s="482"/>
      <c r="E63" s="504"/>
      <c r="F63" s="45"/>
    </row>
    <row r="64" spans="1:12" hidden="1">
      <c r="A64" s="152">
        <f>+A63+1</f>
        <v>22</v>
      </c>
      <c r="B64" s="153" t="s">
        <v>65</v>
      </c>
      <c r="C64" s="51"/>
      <c r="D64" s="482"/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41466.619999999995</v>
      </c>
      <c r="E65" s="508"/>
      <c r="F65" s="548">
        <f>+D23-D65</f>
        <v>-1.9999999996798579E-2</v>
      </c>
      <c r="G65" s="548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399" customFormat="1" ht="36.75" customHeight="1">
      <c r="A72" s="602" t="s">
        <v>270</v>
      </c>
      <c r="B72" s="602"/>
      <c r="C72" s="400"/>
      <c r="D72" s="603" t="s">
        <v>271</v>
      </c>
      <c r="E72" s="603"/>
      <c r="G72" s="604" t="s">
        <v>272</v>
      </c>
    </row>
    <row r="73" spans="1:12" s="58" customFormat="1" ht="40.5" customHeight="1">
      <c r="B73" s="288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1" zoomScaleSheetLayoutView="100" workbookViewId="0">
      <selection activeCell="F82" sqref="F82"/>
    </sheetView>
  </sheetViews>
  <sheetFormatPr defaultColWidth="9.140625" defaultRowHeight="13.5"/>
  <cols>
    <col min="1" max="1" width="4.5703125" style="82" customWidth="1"/>
    <col min="2" max="2" width="56.42578125" style="407" customWidth="1"/>
    <col min="3" max="3" width="14.28515625" style="359" customWidth="1"/>
    <col min="4" max="4" width="14.5703125" style="359" customWidth="1"/>
    <col min="5" max="5" width="14.42578125" style="359" customWidth="1"/>
    <col min="6" max="6" width="13.42578125" style="82" customWidth="1"/>
    <col min="7" max="7" width="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4" t="s">
        <v>198</v>
      </c>
      <c r="G1" s="427">
        <f>+'Ekamut-caxs'!E1+1</f>
        <v>202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5" t="s">
        <v>39</v>
      </c>
      <c r="F2" s="555"/>
      <c r="G2" s="555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5" t="s">
        <v>251</v>
      </c>
      <c r="F3" s="555"/>
      <c r="G3" s="555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6" t="str">
        <f>+'Ekamut-caxs'!D4</f>
        <v xml:space="preserve">_____. _____. 2023թ. </v>
      </c>
      <c r="F4" s="556"/>
      <c r="G4" s="556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6" t="str">
        <f>+'Ekamut-caxs'!C5</f>
        <v xml:space="preserve">հ. __________- Ա որոշմամբ </v>
      </c>
      <c r="F5" s="556"/>
      <c r="G5" s="556"/>
      <c r="H5" s="107"/>
      <c r="I5" s="510"/>
      <c r="J5" s="510"/>
    </row>
    <row r="6" spans="1:16" s="76" customFormat="1" ht="19.5" customHeight="1">
      <c r="A6" s="557" t="s">
        <v>40</v>
      </c>
      <c r="B6" s="557"/>
      <c r="C6" s="557"/>
      <c r="D6" s="557"/>
      <c r="E6" s="557"/>
      <c r="F6" s="557"/>
      <c r="G6" s="557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2" t="str">
        <f>+'Ekamut-caxs'!A7:D7</f>
        <v xml:space="preserve">«Երևանի հ․106 մսուր-մանկապարտեզ» ՀՈԱԿ-ի </v>
      </c>
      <c r="B7" s="552"/>
      <c r="C7" s="552"/>
      <c r="D7" s="552"/>
      <c r="E7" s="552"/>
      <c r="F7" s="552"/>
      <c r="G7" s="552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53" t="s">
        <v>231</v>
      </c>
      <c r="B8" s="553"/>
      <c r="C8" s="553"/>
      <c r="D8" s="553"/>
      <c r="E8" s="553"/>
      <c r="F8" s="553"/>
      <c r="G8" s="553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280">
        <f>+F12-F65</f>
        <v>1297.5999999999958</v>
      </c>
      <c r="I11" s="89"/>
      <c r="J11" s="283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3">
        <f>+F12</f>
        <v>1825.7999999999956</v>
      </c>
      <c r="D12" s="353">
        <f>+F12</f>
        <v>1825.7999999999956</v>
      </c>
      <c r="E12" s="353">
        <f>+F12</f>
        <v>1825.7999999999956</v>
      </c>
      <c r="F12" s="492">
        <f>+'Dramakani hamematakan'!D6</f>
        <v>1825.7999999999956</v>
      </c>
      <c r="G12" s="498"/>
      <c r="H12" s="554" t="s">
        <v>250</v>
      </c>
      <c r="I12" s="554"/>
      <c r="J12" s="281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7699.2</v>
      </c>
      <c r="D13" s="487">
        <f>SUM(D14:D23)</f>
        <v>17323.2</v>
      </c>
      <c r="E13" s="487">
        <f>SUM(E14:E23)</f>
        <v>26947.200000000001</v>
      </c>
      <c r="F13" s="487">
        <f>SUM(F14:G23)</f>
        <v>38496</v>
      </c>
      <c r="G13" s="499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0" t="str">
        <f>+'Ekamut-caxs'!B11</f>
        <v>Սուբսիդիայից</v>
      </c>
      <c r="C14" s="369">
        <v>7699.2</v>
      </c>
      <c r="D14" s="369">
        <v>17323.2</v>
      </c>
      <c r="E14" s="369">
        <v>26947.200000000001</v>
      </c>
      <c r="F14" s="486">
        <f>+'Ekamut-caxs'!D11</f>
        <v>38496</v>
      </c>
      <c r="G14" s="500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0" t="str">
        <f>+'Ekamut-caxs'!B12</f>
        <v xml:space="preserve">Վճարովի ծառայություններից </v>
      </c>
      <c r="C15" s="369"/>
      <c r="D15" s="369"/>
      <c r="E15" s="369"/>
      <c r="F15" s="486">
        <f>+'Ekamut-caxs'!D12</f>
        <v>0</v>
      </c>
      <c r="G15" s="500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6">
        <f>+'Ekamut-caxs'!D13</f>
        <v>0</v>
      </c>
      <c r="G16" s="500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500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3">
        <v>2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0</v>
      </c>
      <c r="G18" s="500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7.25" hidden="1">
      <c r="A19" s="493">
        <f t="shared" si="3"/>
        <v>3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501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7.25" hidden="1">
      <c r="A20" s="493">
        <f t="shared" si="3"/>
        <v>4</v>
      </c>
      <c r="B20" s="360" t="s">
        <v>32</v>
      </c>
      <c r="C20" s="369"/>
      <c r="D20" s="369"/>
      <c r="E20" s="369"/>
      <c r="F20" s="490"/>
      <c r="G20" s="501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7.25" hidden="1">
      <c r="A21" s="493">
        <f t="shared" si="3"/>
        <v>5</v>
      </c>
      <c r="B21" s="360" t="str">
        <f>+'Ekamut-caxs'!B20</f>
        <v>Բանկի տոկոսից</v>
      </c>
      <c r="C21" s="369"/>
      <c r="D21" s="369"/>
      <c r="E21" s="369"/>
      <c r="F21" s="486">
        <f>+'Ekamut-caxs'!D20</f>
        <v>0</v>
      </c>
      <c r="G21" s="500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7.25" hidden="1">
      <c r="A22" s="495">
        <f t="shared" si="3"/>
        <v>6</v>
      </c>
      <c r="B22" s="515">
        <f>+'Ekamut-caxs'!B21</f>
        <v>0</v>
      </c>
      <c r="C22" s="369"/>
      <c r="D22" s="369"/>
      <c r="E22" s="369"/>
      <c r="F22" s="490">
        <f>+'Ekamut-caxs'!D21</f>
        <v>0</v>
      </c>
      <c r="G22" s="501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7.25" hidden="1">
      <c r="A23" s="495">
        <f>+A22+1</f>
        <v>7</v>
      </c>
      <c r="B23" s="515">
        <f>+'Ekamut-caxs'!B22</f>
        <v>0</v>
      </c>
      <c r="C23" s="369"/>
      <c r="D23" s="369"/>
      <c r="E23" s="369"/>
      <c r="F23" s="490">
        <f>+'Ekamut-caxs'!D22</f>
        <v>0</v>
      </c>
      <c r="G23" s="501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9524.4</v>
      </c>
      <c r="D24" s="487">
        <f>D25+D67+D79</f>
        <v>19148.900000000001</v>
      </c>
      <c r="E24" s="487">
        <f>E25+E67+E79</f>
        <v>28420.600000000002</v>
      </c>
      <c r="F24" s="487">
        <f>F25+F67+F79</f>
        <v>39093.119999999995</v>
      </c>
      <c r="G24" s="499"/>
      <c r="H24" s="287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SUM(C26,C29:C35,C39:C61,C65:C66)</f>
        <v>9524.4</v>
      </c>
      <c r="D25" s="487">
        <f>SUM(D26,D29:D35,D39:D61,D65:D66)</f>
        <v>19148.900000000001</v>
      </c>
      <c r="E25" s="487">
        <f>SUM(E26,E29:E35,E39:E61,E65:E66)</f>
        <v>28420.600000000002</v>
      </c>
      <c r="F25" s="487">
        <f>SUM(F26,F29:F35,F39:F61,F65:F66)</f>
        <v>39024.219999999994</v>
      </c>
      <c r="G25" s="499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5.75" customHeight="1">
      <c r="A26" s="493">
        <v>1</v>
      </c>
      <c r="B26" s="360" t="str">
        <f>+'Ekamut-caxs'!B26</f>
        <v>Աշխատավարձի գծով</v>
      </c>
      <c r="C26" s="369">
        <f>6312.3-510</f>
        <v>5802.3</v>
      </c>
      <c r="D26" s="369">
        <f>12625-81</f>
        <v>12544</v>
      </c>
      <c r="E26" s="369">
        <f>300+18937</f>
        <v>19237</v>
      </c>
      <c r="F26" s="486">
        <f>+'Ekamut-caxs'!D26</f>
        <v>25249.599999999999</v>
      </c>
      <c r="G26" s="500"/>
      <c r="H26" s="110">
        <f>+F26/12*9</f>
        <v>18937.199999999997</v>
      </c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2" t="str">
        <f>+'Ekamut-caxs'!B27</f>
        <v>վճարովի ծառայության գծով</v>
      </c>
      <c r="C27" s="257"/>
      <c r="D27" s="257"/>
      <c r="E27" s="257"/>
      <c r="F27" s="489">
        <f>+'Ekamut-caxs'!D27</f>
        <v>0</v>
      </c>
      <c r="G27" s="502"/>
      <c r="H27" s="110">
        <f t="shared" ref="H27:H28" si="4">+F27/12*2</f>
        <v>0</v>
      </c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2">
        <f>+'Ekamut-caxs'!B28</f>
        <v>0</v>
      </c>
      <c r="C28" s="257"/>
      <c r="D28" s="257"/>
      <c r="E28" s="257"/>
      <c r="F28" s="489">
        <f>+'Ekamut-caxs'!D28</f>
        <v>0</v>
      </c>
      <c r="G28" s="502"/>
      <c r="H28" s="110">
        <f t="shared" si="4"/>
        <v>0</v>
      </c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0" t="str">
        <f>+'Ekamut-caxs'!B29</f>
        <v>Սննդի գծով</v>
      </c>
      <c r="C29" s="369">
        <v>1507.3</v>
      </c>
      <c r="D29" s="369">
        <v>3015</v>
      </c>
      <c r="E29" s="369">
        <v>4522</v>
      </c>
      <c r="F29" s="486">
        <f>+'Ekamut-caxs'!D29</f>
        <v>8136.2199999999993</v>
      </c>
      <c r="G29" s="500"/>
      <c r="H29" s="110">
        <f>+F29/12*2</f>
        <v>1356.0366666666666</v>
      </c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0" t="str">
        <f>+'Ekamut-caxs'!B30</f>
        <v>Ջեռուցման գծով</v>
      </c>
      <c r="C30" s="369">
        <v>752</v>
      </c>
      <c r="D30" s="369">
        <v>1300</v>
      </c>
      <c r="E30" s="369">
        <v>1600</v>
      </c>
      <c r="F30" s="486">
        <f>+'Ekamut-caxs'!D30</f>
        <v>1931.2</v>
      </c>
      <c r="G30" s="500"/>
      <c r="H30" s="110">
        <f>+F30-Komunal!F27</f>
        <v>-1929253.0999999999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5">+A30+1</f>
        <v>4</v>
      </c>
      <c r="B31" s="360" t="str">
        <f>+'Ekamut-caxs'!B31</f>
        <v>Էլեկտրաէներգիայի գծով</v>
      </c>
      <c r="C31" s="369">
        <v>361.4</v>
      </c>
      <c r="D31" s="369">
        <v>722</v>
      </c>
      <c r="E31" s="369">
        <v>1083.8</v>
      </c>
      <c r="F31" s="486">
        <f>+'Ekamut-caxs'!D31</f>
        <v>1445.8</v>
      </c>
      <c r="G31" s="500"/>
      <c r="H31" s="110">
        <f>+F31-Komunal!J27</f>
        <v>-1444332.5199999998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5"/>
        <v>5</v>
      </c>
      <c r="B32" s="360" t="str">
        <f>+'Ekamut-caxs'!B32</f>
        <v>Ջրմուղ-կոյուղու գծով</v>
      </c>
      <c r="C32" s="369">
        <v>68</v>
      </c>
      <c r="D32" s="369">
        <v>137</v>
      </c>
      <c r="E32" s="369">
        <v>205</v>
      </c>
      <c r="F32" s="486">
        <f>+'Ekamut-caxs'!D32</f>
        <v>275.39999999999998</v>
      </c>
      <c r="G32" s="500"/>
      <c r="H32" s="110">
        <f>+F32-Komunal!N27</f>
        <v>-275170.38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5"/>
        <v>6</v>
      </c>
      <c r="B33" s="360" t="str">
        <f>+'Ekamut-caxs'!B33</f>
        <v>Աղբահանության գծով</v>
      </c>
      <c r="C33" s="369">
        <v>12.3</v>
      </c>
      <c r="D33" s="369">
        <v>24.6</v>
      </c>
      <c r="E33" s="369">
        <v>36.9</v>
      </c>
      <c r="F33" s="486">
        <f>+'Ekamut-caxs'!D33</f>
        <v>49.2</v>
      </c>
      <c r="G33" s="500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5"/>
        <v>7</v>
      </c>
      <c r="B34" s="360" t="str">
        <f>+'Ekamut-caxs'!B34</f>
        <v>Ախտաբանության գծով</v>
      </c>
      <c r="C34" s="369">
        <v>5</v>
      </c>
      <c r="D34" s="369">
        <v>10</v>
      </c>
      <c r="E34" s="369">
        <v>15</v>
      </c>
      <c r="F34" s="486">
        <f>+'Ekamut-caxs'!D34</f>
        <v>20</v>
      </c>
      <c r="G34" s="500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5"/>
        <v>8</v>
      </c>
      <c r="B35" s="360" t="str">
        <f>+'Ekamut-caxs'!B35</f>
        <v>Կապի գծով, այդ թվում`</v>
      </c>
      <c r="C35" s="369">
        <f t="shared" ref="C35:D35" si="6">SUM(C36:C38)</f>
        <v>32.4</v>
      </c>
      <c r="D35" s="369">
        <f t="shared" si="6"/>
        <v>64.8</v>
      </c>
      <c r="E35" s="369">
        <f>SUM(E36:E38)</f>
        <v>97.2</v>
      </c>
      <c r="F35" s="486">
        <f>SUM(F36:F38)</f>
        <v>134.6</v>
      </c>
      <c r="G35" s="500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489">
        <f>+'Ekamut-caxs'!D36</f>
        <v>57.6</v>
      </c>
      <c r="G36" s="502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257"/>
      <c r="D37" s="257"/>
      <c r="E37" s="257"/>
      <c r="F37" s="489">
        <f>+'Ekamut-caxs'!D37</f>
        <v>5</v>
      </c>
      <c r="G37" s="502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 ht="12.75" customHeight="1">
      <c r="A38" s="26">
        <v>8.3000000000000007</v>
      </c>
      <c r="B38" s="362" t="str">
        <f>+'Ekamut-caxs'!B38</f>
        <v>ինտերնետ կապ</v>
      </c>
      <c r="C38" s="257">
        <v>18</v>
      </c>
      <c r="D38" s="257">
        <v>36</v>
      </c>
      <c r="E38" s="257">
        <v>54</v>
      </c>
      <c r="F38" s="489">
        <f>+'Ekamut-caxs'!D38</f>
        <v>72</v>
      </c>
      <c r="G38" s="502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hidden="1" customHeight="1">
      <c r="A39" s="493">
        <f>+A35+1</f>
        <v>9</v>
      </c>
      <c r="B39" s="360" t="str">
        <f>+'Ekamut-caxs'!B39</f>
        <v>Բանկային ծառայության գծով</v>
      </c>
      <c r="C39" s="369"/>
      <c r="D39" s="369"/>
      <c r="E39" s="369"/>
      <c r="F39" s="486">
        <f>+'Ekamut-caxs'!D39</f>
        <v>0</v>
      </c>
      <c r="G39" s="500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0" t="str">
        <f>+'Ekamut-caxs'!B40</f>
        <v>Տնտեսական ապրանքների գծով</v>
      </c>
      <c r="C40" s="369">
        <v>110.2</v>
      </c>
      <c r="D40" s="369">
        <v>220.4</v>
      </c>
      <c r="E40" s="369">
        <v>330.6</v>
      </c>
      <c r="F40" s="486">
        <f>+'Ekamut-caxs'!D40</f>
        <v>441</v>
      </c>
      <c r="G40" s="500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7">+A40+1</f>
        <v>10</v>
      </c>
      <c r="B41" s="360" t="str">
        <f>+'Ekamut-caxs'!B41</f>
        <v>Գրասենյակային ապրանքների գծով</v>
      </c>
      <c r="C41" s="369">
        <v>50</v>
      </c>
      <c r="D41" s="369">
        <v>75</v>
      </c>
      <c r="E41" s="369">
        <v>85</v>
      </c>
      <c r="F41" s="486">
        <f>+'Ekamut-caxs'!D41</f>
        <v>100.1</v>
      </c>
      <c r="G41" s="500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7"/>
        <v>11</v>
      </c>
      <c r="B42" s="360" t="str">
        <f>+'Ekamut-caxs'!B42</f>
        <v>Փոքրարժեք կամ արագամաշ առարկաների գծով</v>
      </c>
      <c r="C42" s="369">
        <v>40</v>
      </c>
      <c r="D42" s="369">
        <v>80</v>
      </c>
      <c r="E42" s="369">
        <v>120</v>
      </c>
      <c r="F42" s="486">
        <f>+'Ekamut-caxs'!D42</f>
        <v>134</v>
      </c>
      <c r="G42" s="500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7"/>
        <v>12</v>
      </c>
      <c r="B43" s="360" t="str">
        <f>+'Ekamut-caxs'!B43</f>
        <v>Ուսումնական նյութերի գծով</v>
      </c>
      <c r="C43" s="369">
        <v>50</v>
      </c>
      <c r="D43" s="369">
        <v>75</v>
      </c>
      <c r="E43" s="369">
        <v>100</v>
      </c>
      <c r="F43" s="486">
        <f>+'Ekamut-caxs'!D43</f>
        <v>100</v>
      </c>
      <c r="G43" s="500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7"/>
        <v>13</v>
      </c>
      <c r="B44" s="360" t="str">
        <f>+'Ekamut-caxs'!B44</f>
        <v>Դեղորայքի գծով</v>
      </c>
      <c r="C44" s="369">
        <v>27.9</v>
      </c>
      <c r="D44" s="369">
        <v>27.9</v>
      </c>
      <c r="E44" s="369">
        <v>27.9</v>
      </c>
      <c r="F44" s="486">
        <f>+'Ekamut-caxs'!D44</f>
        <v>27.9</v>
      </c>
      <c r="G44" s="500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5.75" customHeight="1">
      <c r="A45" s="493">
        <f t="shared" si="7"/>
        <v>14</v>
      </c>
      <c r="B45" s="360" t="str">
        <f>+'Ekamut-caxs'!B45</f>
        <v>Բուժ.ծառայության գծով</v>
      </c>
      <c r="C45" s="369">
        <v>44</v>
      </c>
      <c r="D45" s="369">
        <v>44</v>
      </c>
      <c r="E45" s="369">
        <v>58</v>
      </c>
      <c r="F45" s="486">
        <f>+'Ekamut-caxs'!D45</f>
        <v>58</v>
      </c>
      <c r="G45" s="500"/>
      <c r="H45" s="110"/>
      <c r="I45" s="101"/>
      <c r="J45" s="101"/>
      <c r="K45" s="366" t="str">
        <f t="shared" si="2"/>
        <v/>
      </c>
      <c r="L45" s="366" t="str">
        <f t="shared" ref="L45:L76" si="8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7"/>
        <v>15</v>
      </c>
      <c r="B46" s="360" t="str">
        <f>+'Ekamut-caxs'!B46</f>
        <v>Ընթացիկ վերանորոգման գծով</v>
      </c>
      <c r="C46" s="369"/>
      <c r="D46" s="369"/>
      <c r="E46" s="369"/>
      <c r="F46" s="486">
        <f>+'Ekamut-caxs'!D46</f>
        <v>0</v>
      </c>
      <c r="G46" s="500"/>
      <c r="H46" s="110"/>
      <c r="I46" s="101"/>
      <c r="J46" s="101"/>
      <c r="K46" s="366" t="str">
        <f t="shared" si="2"/>
        <v/>
      </c>
      <c r="L46" s="366" t="str">
        <f t="shared" si="8"/>
        <v/>
      </c>
      <c r="M46" s="366" t="str">
        <f t="shared" si="1"/>
        <v/>
      </c>
      <c r="N46" s="77"/>
      <c r="O46" s="77"/>
      <c r="P46" s="77"/>
    </row>
    <row r="47" spans="1:16" s="76" customFormat="1" ht="15.75" customHeight="1">
      <c r="A47" s="493">
        <v>15</v>
      </c>
      <c r="B47" s="360" t="str">
        <f>+'Ekamut-caxs'!B47</f>
        <v>Ջեռուցման համակարգի սպասարկման գծով</v>
      </c>
      <c r="C47" s="369">
        <v>75.400000000000006</v>
      </c>
      <c r="D47" s="369">
        <v>95</v>
      </c>
      <c r="E47" s="369">
        <v>175</v>
      </c>
      <c r="F47" s="486">
        <f>+'Ekamut-caxs'!D47</f>
        <v>175</v>
      </c>
      <c r="G47" s="500"/>
      <c r="H47" s="110"/>
      <c r="I47" s="101"/>
      <c r="J47" s="101"/>
      <c r="K47" s="366" t="str">
        <f t="shared" si="2"/>
        <v/>
      </c>
      <c r="L47" s="366" t="str">
        <f t="shared" si="8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7"/>
        <v>16</v>
      </c>
      <c r="B48" s="360" t="str">
        <f>+'Ekamut-caxs'!B48</f>
        <v>Կաթսայատան սպասարկման գծով</v>
      </c>
      <c r="C48" s="369"/>
      <c r="D48" s="369"/>
      <c r="E48" s="369"/>
      <c r="F48" s="486">
        <f>+'Ekamut-caxs'!D48</f>
        <v>0</v>
      </c>
      <c r="G48" s="500"/>
      <c r="H48" s="110"/>
      <c r="I48" s="101"/>
      <c r="J48" s="101"/>
      <c r="K48" s="366" t="str">
        <f t="shared" si="2"/>
        <v/>
      </c>
      <c r="L48" s="366" t="str">
        <f t="shared" si="8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7"/>
        <v>17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6">
        <f>+'Ekamut-caxs'!D49</f>
        <v>0</v>
      </c>
      <c r="G49" s="500"/>
      <c r="H49" s="110"/>
      <c r="I49" s="101"/>
      <c r="J49" s="101"/>
      <c r="K49" s="366" t="str">
        <f t="shared" si="2"/>
        <v/>
      </c>
      <c r="L49" s="366" t="str">
        <f t="shared" si="8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3">
        <v>16</v>
      </c>
      <c r="B50" s="360" t="str">
        <f>+'Ekamut-caxs'!B50</f>
        <v>Գնումների համակարգողի ծառայության գծով</v>
      </c>
      <c r="C50" s="369">
        <v>50</v>
      </c>
      <c r="D50" s="369">
        <v>80</v>
      </c>
      <c r="E50" s="369">
        <v>91</v>
      </c>
      <c r="F50" s="486">
        <f>+'Ekamut-caxs'!D50</f>
        <v>105</v>
      </c>
      <c r="G50" s="500"/>
      <c r="H50" s="110"/>
      <c r="I50" s="101"/>
      <c r="J50" s="101"/>
      <c r="K50" s="366" t="str">
        <f t="shared" si="2"/>
        <v/>
      </c>
      <c r="L50" s="366" t="str">
        <f t="shared" si="8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7"/>
        <v>17</v>
      </c>
      <c r="B51" s="360" t="str">
        <f>+'Ekamut-caxs'!B51</f>
        <v>Համակարգիչների տեխնիկական սպասարկման գծով</v>
      </c>
      <c r="C51" s="369">
        <v>5</v>
      </c>
      <c r="D51" s="369">
        <v>8</v>
      </c>
      <c r="E51" s="369">
        <v>10</v>
      </c>
      <c r="F51" s="486">
        <f>+'Ekamut-caxs'!D51</f>
        <v>15</v>
      </c>
      <c r="G51" s="500"/>
      <c r="H51" s="110"/>
      <c r="I51" s="101"/>
      <c r="J51" s="101"/>
      <c r="K51" s="366" t="str">
        <f t="shared" si="2"/>
        <v/>
      </c>
      <c r="L51" s="366" t="str">
        <f t="shared" si="8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7"/>
        <v>18</v>
      </c>
      <c r="B52" s="360" t="str">
        <f>+'Ekamut-caxs'!B52</f>
        <v>Համակարգչային ծրագրի և կայքի սպասարկման գծով</v>
      </c>
      <c r="C52" s="369"/>
      <c r="D52" s="369">
        <v>95</v>
      </c>
      <c r="E52" s="369">
        <v>95</v>
      </c>
      <c r="F52" s="486">
        <f>+'Ekamut-caxs'!D52</f>
        <v>95</v>
      </c>
      <c r="G52" s="500"/>
      <c r="H52" s="110"/>
      <c r="I52" s="101"/>
      <c r="J52" s="101"/>
      <c r="K52" s="366" t="str">
        <f t="shared" si="2"/>
        <v/>
      </c>
      <c r="L52" s="366" t="str">
        <f t="shared" si="8"/>
        <v/>
      </c>
      <c r="M52" s="366" t="str">
        <f t="shared" si="1"/>
        <v/>
      </c>
      <c r="N52" s="77"/>
      <c r="O52" s="77"/>
      <c r="P52" s="77"/>
    </row>
    <row r="53" spans="1:16" s="76" customFormat="1" ht="15" customHeight="1">
      <c r="A53" s="493">
        <f t="shared" si="7"/>
        <v>19</v>
      </c>
      <c r="B53" s="360" t="str">
        <f>+'Ekamut-caxs'!B53</f>
        <v>էլ․ստորագրության գծով</v>
      </c>
      <c r="C53" s="369">
        <v>3</v>
      </c>
      <c r="D53" s="369">
        <v>3</v>
      </c>
      <c r="E53" s="369">
        <v>3</v>
      </c>
      <c r="F53" s="486">
        <f>+'Ekamut-caxs'!D53</f>
        <v>3</v>
      </c>
      <c r="G53" s="500"/>
      <c r="H53" s="110"/>
      <c r="I53" s="101"/>
      <c r="J53" s="101"/>
      <c r="K53" s="366" t="str">
        <f t="shared" si="2"/>
        <v/>
      </c>
      <c r="L53" s="366" t="str">
        <f t="shared" si="8"/>
        <v/>
      </c>
      <c r="M53" s="366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7"/>
        <v>20</v>
      </c>
      <c r="B54" s="360" t="str">
        <f>+'Ekamut-caxs'!B54</f>
        <v>Հայտարարության գծով</v>
      </c>
      <c r="C54" s="369"/>
      <c r="D54" s="369"/>
      <c r="E54" s="369"/>
      <c r="F54" s="486">
        <f>+'Ekamut-caxs'!D54</f>
        <v>0</v>
      </c>
      <c r="G54" s="500"/>
      <c r="H54" s="110"/>
      <c r="I54" s="101"/>
      <c r="J54" s="101"/>
      <c r="K54" s="366" t="str">
        <f t="shared" si="2"/>
        <v/>
      </c>
      <c r="L54" s="366" t="str">
        <f t="shared" si="8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7"/>
        <v>21</v>
      </c>
      <c r="B55" s="360" t="str">
        <f>+'Ekamut-caxs'!B55</f>
        <v>Բաժանորդագրության գծով</v>
      </c>
      <c r="C55" s="369"/>
      <c r="D55" s="369"/>
      <c r="E55" s="369"/>
      <c r="F55" s="486">
        <f>+'Ekamut-caxs'!D55</f>
        <v>0</v>
      </c>
      <c r="G55" s="500"/>
      <c r="H55" s="110"/>
      <c r="I55" s="101"/>
      <c r="J55" s="101"/>
      <c r="K55" s="366" t="str">
        <f t="shared" si="2"/>
        <v/>
      </c>
      <c r="L55" s="366" t="str">
        <f t="shared" si="8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7"/>
        <v>22</v>
      </c>
      <c r="B56" s="360" t="str">
        <f>+'Ekamut-caxs'!B56</f>
        <v>Վերապատրաստման գծով</v>
      </c>
      <c r="C56" s="369"/>
      <c r="D56" s="369"/>
      <c r="E56" s="369"/>
      <c r="F56" s="486">
        <f>+'Ekamut-caxs'!D56</f>
        <v>0</v>
      </c>
      <c r="G56" s="500"/>
      <c r="H56" s="110"/>
      <c r="I56" s="101"/>
      <c r="J56" s="101"/>
      <c r="K56" s="366" t="str">
        <f t="shared" si="2"/>
        <v/>
      </c>
      <c r="L56" s="366" t="str">
        <f t="shared" si="8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7"/>
        <v>23</v>
      </c>
      <c r="B57" s="360">
        <f>+'Ekamut-caxs'!B57</f>
        <v>0</v>
      </c>
      <c r="C57" s="369"/>
      <c r="D57" s="369"/>
      <c r="E57" s="369"/>
      <c r="F57" s="486">
        <f>+'Ekamut-caxs'!D57</f>
        <v>0</v>
      </c>
      <c r="G57" s="500"/>
      <c r="H57" s="110"/>
      <c r="I57" s="101"/>
      <c r="J57" s="101"/>
      <c r="K57" s="366" t="str">
        <f t="shared" si="2"/>
        <v/>
      </c>
      <c r="L57" s="366" t="str">
        <f t="shared" si="8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7"/>
        <v>24</v>
      </c>
      <c r="B58" s="360">
        <f>+'Ekamut-caxs'!B58</f>
        <v>0</v>
      </c>
      <c r="C58" s="369"/>
      <c r="D58" s="369"/>
      <c r="E58" s="369"/>
      <c r="F58" s="486">
        <f>+'Ekamut-caxs'!D58</f>
        <v>0</v>
      </c>
      <c r="G58" s="500"/>
      <c r="H58" s="110"/>
      <c r="I58" s="101"/>
      <c r="J58" s="101"/>
      <c r="K58" s="366" t="str">
        <f t="shared" si="2"/>
        <v/>
      </c>
      <c r="L58" s="366" t="str">
        <f t="shared" si="8"/>
        <v/>
      </c>
      <c r="M58" s="366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25</v>
      </c>
      <c r="B59" s="515">
        <f>+'Ekamut-caxs'!B59</f>
        <v>0</v>
      </c>
      <c r="C59" s="369"/>
      <c r="D59" s="369"/>
      <c r="E59" s="369"/>
      <c r="F59" s="490">
        <f>+'Ekamut-caxs'!D59</f>
        <v>0</v>
      </c>
      <c r="G59" s="501"/>
      <c r="H59" s="110"/>
      <c r="I59" s="101"/>
      <c r="J59" s="101"/>
      <c r="K59" s="393" t="str">
        <f t="shared" si="2"/>
        <v/>
      </c>
      <c r="L59" s="393" t="str">
        <f t="shared" si="8"/>
        <v/>
      </c>
      <c r="M59" s="393" t="str">
        <f t="shared" si="1"/>
        <v/>
      </c>
    </row>
    <row r="60" spans="1:16" s="77" customFormat="1" ht="16.5" hidden="1" customHeight="1">
      <c r="A60" s="495">
        <f>+A59+1</f>
        <v>26</v>
      </c>
      <c r="B60" s="515">
        <f>+'Ekamut-caxs'!B60</f>
        <v>0</v>
      </c>
      <c r="C60" s="369"/>
      <c r="D60" s="369"/>
      <c r="E60" s="369"/>
      <c r="F60" s="490">
        <f>+'Ekamut-caxs'!D60</f>
        <v>0</v>
      </c>
      <c r="G60" s="501"/>
      <c r="H60" s="110" t="s">
        <v>120</v>
      </c>
      <c r="I60" s="101"/>
      <c r="J60" s="101"/>
      <c r="K60" s="393" t="str">
        <f t="shared" si="2"/>
        <v/>
      </c>
      <c r="L60" s="393" t="str">
        <f t="shared" si="8"/>
        <v/>
      </c>
      <c r="M60" s="393" t="str">
        <f t="shared" si="1"/>
        <v/>
      </c>
    </row>
    <row r="61" spans="1:16" s="76" customFormat="1" ht="16.5" hidden="1" customHeight="1">
      <c r="A61" s="493">
        <f t="shared" si="7"/>
        <v>27</v>
      </c>
      <c r="B61" s="360" t="s">
        <v>34</v>
      </c>
      <c r="C61" s="369">
        <f t="shared" ref="C61:E61" si="9">SUM(C62:C64)</f>
        <v>0</v>
      </c>
      <c r="D61" s="369">
        <f t="shared" si="9"/>
        <v>0</v>
      </c>
      <c r="E61" s="369">
        <f t="shared" si="9"/>
        <v>0</v>
      </c>
      <c r="F61" s="486">
        <f>SUM(F62:F64)</f>
        <v>0</v>
      </c>
      <c r="G61" s="500"/>
      <c r="H61" s="110"/>
      <c r="I61" s="101"/>
      <c r="J61" s="101"/>
      <c r="K61" s="366" t="str">
        <f t="shared" si="2"/>
        <v/>
      </c>
      <c r="L61" s="366" t="str">
        <f t="shared" si="8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35</v>
      </c>
      <c r="C62" s="511"/>
      <c r="D62" s="511"/>
      <c r="E62" s="511"/>
      <c r="F62" s="257"/>
      <c r="G62" s="502"/>
      <c r="K62" s="366" t="str">
        <f t="shared" si="2"/>
        <v/>
      </c>
      <c r="L62" s="366" t="str">
        <f t="shared" si="8"/>
        <v/>
      </c>
      <c r="M62" s="366" t="str">
        <f t="shared" si="1"/>
        <v/>
      </c>
    </row>
    <row r="63" spans="1:16" hidden="1">
      <c r="A63" s="15">
        <v>31.2</v>
      </c>
      <c r="B63" s="363" t="s">
        <v>47</v>
      </c>
      <c r="C63" s="511"/>
      <c r="D63" s="511"/>
      <c r="E63" s="511"/>
      <c r="F63" s="257"/>
      <c r="G63" s="502"/>
      <c r="K63" s="366" t="str">
        <f t="shared" si="2"/>
        <v/>
      </c>
      <c r="L63" s="366" t="str">
        <f t="shared" si="8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81</v>
      </c>
      <c r="C64" s="511"/>
      <c r="D64" s="511"/>
      <c r="E64" s="511"/>
      <c r="F64" s="489">
        <f>+'Ekamut-caxs'!D63</f>
        <v>0</v>
      </c>
      <c r="G64" s="500"/>
      <c r="K64" s="366" t="str">
        <f t="shared" si="2"/>
        <v/>
      </c>
      <c r="L64" s="366" t="str">
        <f t="shared" si="8"/>
        <v/>
      </c>
      <c r="M64" s="366" t="str">
        <f t="shared" si="1"/>
        <v/>
      </c>
    </row>
    <row r="65" spans="1:16" s="97" customFormat="1" ht="17.25" customHeight="1">
      <c r="A65" s="72">
        <v>20</v>
      </c>
      <c r="B65" s="268" t="s">
        <v>36</v>
      </c>
      <c r="C65" s="354">
        <f>+F65</f>
        <v>528.19999999999993</v>
      </c>
      <c r="D65" s="354">
        <f>+F65</f>
        <v>528.19999999999993</v>
      </c>
      <c r="E65" s="354">
        <f>+F65</f>
        <v>528.19999999999993</v>
      </c>
      <c r="F65" s="486">
        <f>+'Deb. ev kreditor'!D59-'Deb. ev kreditor'!D54</f>
        <v>528.19999999999993</v>
      </c>
      <c r="G65" s="500"/>
      <c r="H65" s="112"/>
      <c r="I65" s="88"/>
      <c r="J65" s="88"/>
      <c r="K65" s="366" t="str">
        <f t="shared" si="2"/>
        <v/>
      </c>
      <c r="L65" s="366" t="str">
        <f t="shared" si="8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21</v>
      </c>
      <c r="B66" s="364" t="s">
        <v>82</v>
      </c>
      <c r="C66" s="369"/>
      <c r="D66" s="369"/>
      <c r="E66" s="369"/>
      <c r="F66" s="486"/>
      <c r="G66" s="500"/>
      <c r="H66" s="514" t="s">
        <v>207</v>
      </c>
      <c r="I66" s="512"/>
      <c r="J66" s="513"/>
      <c r="K66" s="366" t="str">
        <f t="shared" si="2"/>
        <v/>
      </c>
      <c r="L66" s="366" t="str">
        <f t="shared" si="8"/>
        <v/>
      </c>
      <c r="M66" s="366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6" t="str">
        <f t="shared" si="2"/>
        <v/>
      </c>
      <c r="L67" s="366" t="str">
        <f t="shared" si="8"/>
        <v/>
      </c>
      <c r="M67" s="366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0" t="s">
        <v>86</v>
      </c>
      <c r="C68" s="369">
        <f>SUM(C69:C74)</f>
        <v>0</v>
      </c>
      <c r="D68" s="369">
        <f>SUM(D69:D74)</f>
        <v>0</v>
      </c>
      <c r="E68" s="369">
        <f>SUM(E69:E74)</f>
        <v>0</v>
      </c>
      <c r="F68" s="486">
        <f>SUM(F69:F74)</f>
        <v>0</v>
      </c>
      <c r="G68" s="500"/>
      <c r="H68" s="110"/>
      <c r="I68" s="101"/>
      <c r="J68" s="101"/>
      <c r="K68" s="366" t="str">
        <f t="shared" si="2"/>
        <v/>
      </c>
      <c r="L68" s="366" t="str">
        <f t="shared" si="8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83</v>
      </c>
      <c r="C69" s="369"/>
      <c r="D69" s="369"/>
      <c r="E69" s="369"/>
      <c r="F69" s="490"/>
      <c r="G69" s="500"/>
      <c r="H69" s="110"/>
      <c r="I69" s="101"/>
      <c r="J69" s="101"/>
      <c r="K69" s="366" t="str">
        <f t="shared" si="2"/>
        <v/>
      </c>
      <c r="L69" s="366" t="str">
        <f t="shared" si="8"/>
        <v/>
      </c>
      <c r="M69" s="366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0" t="s">
        <v>84</v>
      </c>
      <c r="C70" s="369"/>
      <c r="D70" s="369"/>
      <c r="E70" s="369"/>
      <c r="F70" s="490"/>
      <c r="G70" s="500"/>
      <c r="H70" s="110"/>
      <c r="I70" s="101"/>
      <c r="J70" s="101"/>
      <c r="K70" s="366" t="str">
        <f t="shared" si="2"/>
        <v/>
      </c>
      <c r="L70" s="366" t="str">
        <f t="shared" si="8"/>
        <v/>
      </c>
      <c r="M70" s="366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0" t="s">
        <v>85</v>
      </c>
      <c r="C71" s="369"/>
      <c r="D71" s="369"/>
      <c r="E71" s="369"/>
      <c r="F71" s="490"/>
      <c r="G71" s="500"/>
      <c r="H71" s="110"/>
      <c r="I71" s="101"/>
      <c r="J71" s="101"/>
      <c r="K71" s="366" t="str">
        <f t="shared" si="2"/>
        <v/>
      </c>
      <c r="L71" s="366" t="str">
        <f t="shared" si="8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62</v>
      </c>
      <c r="C72" s="369"/>
      <c r="D72" s="369"/>
      <c r="E72" s="369"/>
      <c r="F72" s="490"/>
      <c r="G72" s="500"/>
      <c r="H72" s="110"/>
      <c r="I72" s="101"/>
      <c r="J72" s="101"/>
      <c r="K72" s="366" t="str">
        <f t="shared" si="2"/>
        <v/>
      </c>
      <c r="L72" s="366" t="str">
        <f t="shared" si="8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69"/>
      <c r="D73" s="369"/>
      <c r="E73" s="369"/>
      <c r="F73" s="490"/>
      <c r="G73" s="501"/>
      <c r="H73" s="110"/>
      <c r="I73" s="101"/>
      <c r="J73" s="101"/>
      <c r="K73" s="393" t="str">
        <f t="shared" si="2"/>
        <v/>
      </c>
      <c r="L73" s="393" t="str">
        <f t="shared" si="8"/>
        <v/>
      </c>
      <c r="M73" s="393" t="str">
        <f t="shared" si="1"/>
        <v/>
      </c>
    </row>
    <row r="74" spans="1:16" s="77" customFormat="1" ht="16.5" hidden="1" customHeight="1">
      <c r="A74" s="26">
        <v>1.6</v>
      </c>
      <c r="B74" s="515"/>
      <c r="C74" s="369"/>
      <c r="D74" s="369"/>
      <c r="E74" s="369"/>
      <c r="F74" s="490"/>
      <c r="G74" s="501"/>
      <c r="H74" s="110" t="s">
        <v>121</v>
      </c>
      <c r="I74" s="101"/>
      <c r="J74" s="101"/>
      <c r="K74" s="393" t="str">
        <f t="shared" si="2"/>
        <v/>
      </c>
      <c r="L74" s="393" t="str">
        <f t="shared" si="8"/>
        <v/>
      </c>
      <c r="M74" s="393" t="str">
        <f t="shared" si="1"/>
        <v/>
      </c>
    </row>
    <row r="75" spans="1:16" s="76" customFormat="1" ht="16.5" hidden="1" customHeight="1">
      <c r="A75" s="493">
        <v>2</v>
      </c>
      <c r="B75" s="360" t="s">
        <v>87</v>
      </c>
      <c r="C75" s="369">
        <f t="shared" ref="C75:E75" si="10">SUM(C76:C78)</f>
        <v>0</v>
      </c>
      <c r="D75" s="369">
        <f t="shared" si="10"/>
        <v>0</v>
      </c>
      <c r="E75" s="369">
        <f t="shared" si="10"/>
        <v>0</v>
      </c>
      <c r="F75" s="486">
        <f>SUM(F76:F78)</f>
        <v>0</v>
      </c>
      <c r="G75" s="500"/>
      <c r="H75" s="110"/>
      <c r="I75" s="101"/>
      <c r="J75" s="101"/>
      <c r="K75" s="366" t="str">
        <f t="shared" si="2"/>
        <v/>
      </c>
      <c r="L75" s="366" t="str">
        <f t="shared" si="8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59</v>
      </c>
      <c r="C76" s="369"/>
      <c r="D76" s="369"/>
      <c r="E76" s="369"/>
      <c r="F76" s="490"/>
      <c r="G76" s="500"/>
      <c r="H76" s="110"/>
      <c r="I76" s="101"/>
      <c r="J76" s="101"/>
      <c r="K76" s="366" t="str">
        <f t="shared" ref="K76:K82" si="11">IF((D76-C76)&lt;0, (0),"")</f>
        <v/>
      </c>
      <c r="L76" s="366" t="str">
        <f t="shared" si="8"/>
        <v/>
      </c>
      <c r="M76" s="366" t="str">
        <f t="shared" ref="M76:M82" si="12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58</v>
      </c>
      <c r="C77" s="369"/>
      <c r="D77" s="369"/>
      <c r="E77" s="369"/>
      <c r="F77" s="490"/>
      <c r="G77" s="500"/>
      <c r="H77" s="110"/>
      <c r="I77" s="101"/>
      <c r="J77" s="101"/>
      <c r="K77" s="366" t="str">
        <f t="shared" si="11"/>
        <v/>
      </c>
      <c r="L77" s="366" t="str">
        <f t="shared" ref="L77:L82" si="13">IF((+E77-D77)&lt;0, (0),"")</f>
        <v/>
      </c>
      <c r="M77" s="366" t="str">
        <f t="shared" si="12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48</v>
      </c>
      <c r="C78" s="369"/>
      <c r="D78" s="369"/>
      <c r="E78" s="369"/>
      <c r="F78" s="490"/>
      <c r="G78" s="500"/>
      <c r="H78" s="110"/>
      <c r="I78" s="101"/>
      <c r="J78" s="101"/>
      <c r="K78" s="366" t="str">
        <f t="shared" si="11"/>
        <v/>
      </c>
      <c r="L78" s="366" t="str">
        <f t="shared" si="13"/>
        <v/>
      </c>
      <c r="M78" s="366" t="str">
        <f t="shared" si="12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7">
        <f t="shared" ref="C79:E79" si="14">SUM(C80:C81)</f>
        <v>0</v>
      </c>
      <c r="D79" s="487">
        <f t="shared" si="14"/>
        <v>0</v>
      </c>
      <c r="E79" s="487">
        <f t="shared" si="14"/>
        <v>0</v>
      </c>
      <c r="F79" s="487">
        <f>SUM(F80:F81)</f>
        <v>68.900000000000006</v>
      </c>
      <c r="G79" s="499"/>
      <c r="H79" s="113"/>
      <c r="I79" s="104"/>
      <c r="J79" s="104"/>
      <c r="K79" s="366" t="str">
        <f t="shared" si="11"/>
        <v/>
      </c>
      <c r="L79" s="366" t="str">
        <f t="shared" si="13"/>
        <v/>
      </c>
      <c r="M79" s="366" t="str">
        <f t="shared" si="12"/>
        <v/>
      </c>
      <c r="N79" s="79"/>
      <c r="O79" s="79"/>
      <c r="P79" s="79"/>
    </row>
    <row r="80" spans="1:16" s="95" customFormat="1" ht="17.25">
      <c r="A80" s="72">
        <v>1</v>
      </c>
      <c r="B80" s="275" t="s">
        <v>14</v>
      </c>
      <c r="C80" s="369"/>
      <c r="D80" s="369"/>
      <c r="E80" s="369"/>
      <c r="F80" s="490">
        <f>14+54.9</f>
        <v>68.900000000000006</v>
      </c>
      <c r="G80" s="500"/>
      <c r="H80" s="111"/>
      <c r="I80" s="102"/>
      <c r="J80" s="102"/>
      <c r="K80" s="366" t="str">
        <f t="shared" si="11"/>
        <v/>
      </c>
      <c r="L80" s="366" t="str">
        <f t="shared" si="13"/>
        <v/>
      </c>
      <c r="M80" s="366" t="str">
        <f t="shared" si="12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90"/>
      <c r="G81" s="500"/>
      <c r="H81" s="106"/>
      <c r="I81" s="102"/>
      <c r="J81" s="102"/>
      <c r="K81" s="393" t="str">
        <f t="shared" si="11"/>
        <v/>
      </c>
      <c r="L81" s="393" t="str">
        <f t="shared" si="13"/>
        <v/>
      </c>
      <c r="M81" s="393" t="str">
        <f t="shared" si="12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0.59999999999672582</v>
      </c>
      <c r="D82" s="487">
        <f>D12+D13-D24</f>
        <v>9.999999999490683E-2</v>
      </c>
      <c r="E82" s="487">
        <f>E12+E13-E24</f>
        <v>352.39999999999418</v>
      </c>
      <c r="F82" s="487">
        <f>F12+F13-F24</f>
        <v>1228.6800000000003</v>
      </c>
      <c r="G82" s="499"/>
      <c r="H82" s="554" t="s">
        <v>199</v>
      </c>
      <c r="I82" s="554"/>
      <c r="J82" s="282"/>
      <c r="K82" s="366">
        <f t="shared" si="11"/>
        <v>0</v>
      </c>
      <c r="L82" s="366" t="str">
        <f t="shared" si="13"/>
        <v/>
      </c>
      <c r="M82" s="366" t="str">
        <f t="shared" si="12"/>
        <v/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8"/>
      <c r="I83" s="104"/>
      <c r="J83" s="104"/>
      <c r="K83" s="367" t="str">
        <f>IF((H83-F83)&lt;0, (0),"")</f>
        <v/>
      </c>
      <c r="L83" s="367" t="str">
        <f t="shared" ref="L83:M85" si="15">IF((I83-H83)&lt;0, (0),"")</f>
        <v/>
      </c>
      <c r="M83" s="367" t="str">
        <f t="shared" si="15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6"/>
      <c r="D84" s="356"/>
      <c r="E84" s="484" t="str">
        <f>+'Ekamut-caxs'!D67</f>
        <v>Ա.Մարգարյան</v>
      </c>
      <c r="F84" s="484"/>
      <c r="G84" s="484"/>
      <c r="H84" s="186"/>
      <c r="I84" s="40"/>
      <c r="J84" s="40"/>
      <c r="K84" s="367" t="e">
        <f>IF((H84-E84)&lt;0, (0),"")</f>
        <v>#VALUE!</v>
      </c>
      <c r="L84" s="367" t="str">
        <f t="shared" si="15"/>
        <v/>
      </c>
      <c r="M84" s="367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5" t="s">
        <v>91</v>
      </c>
      <c r="F85" s="485"/>
      <c r="G85" s="426"/>
      <c r="H85" s="187"/>
      <c r="I85" s="89"/>
      <c r="J85" s="89"/>
      <c r="K85" s="367"/>
      <c r="L85" s="367" t="str">
        <f t="shared" si="15"/>
        <v/>
      </c>
      <c r="M85" s="367" t="str">
        <f t="shared" si="15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7"/>
      <c r="D86" s="357"/>
      <c r="E86" s="484" t="str">
        <f>+'Ekamut-caxs'!D69</f>
        <v>Ա.Հովհաննիսյան</v>
      </c>
      <c r="F86" s="484"/>
      <c r="G86" s="484"/>
      <c r="H86" s="249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91</v>
      </c>
      <c r="F87" s="485"/>
      <c r="G87" s="426"/>
      <c r="H87" s="187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189</v>
      </c>
      <c r="D88" s="8"/>
      <c r="E88" s="8"/>
      <c r="F88" s="81"/>
      <c r="G88" s="81"/>
      <c r="H88" s="289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02" t="s">
        <v>270</v>
      </c>
      <c r="B89" s="602"/>
      <c r="C89" s="400"/>
      <c r="F89" s="604" t="s">
        <v>271</v>
      </c>
    </row>
    <row r="90" spans="1:16" s="81" customFormat="1">
      <c r="B90" s="406"/>
      <c r="C90" s="358"/>
      <c r="D90" s="358"/>
      <c r="E90" s="358"/>
      <c r="H90" s="188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8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0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67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view="pageBreakPreview" topLeftCell="A24" zoomScaleSheetLayoutView="100" workbookViewId="0">
      <selection activeCell="C30" sqref="C30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8" t="s">
        <v>52</v>
      </c>
      <c r="B1" s="558"/>
      <c r="C1" s="558"/>
      <c r="D1" s="558"/>
      <c r="E1" s="558"/>
      <c r="F1" s="558"/>
    </row>
    <row r="2" spans="1:18" s="20" customFormat="1" ht="20.25">
      <c r="A2" s="552" t="str">
        <f>+'Ekamut-caxs'!A7:D7</f>
        <v xml:space="preserve">«Երևանի հ․106 մսուր-մանկապարտեզ» ՀՈԱԿ-ի </v>
      </c>
      <c r="B2" s="552"/>
      <c r="C2" s="552"/>
      <c r="D2" s="552"/>
      <c r="E2" s="552"/>
      <c r="F2" s="55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1" t="s">
        <v>232</v>
      </c>
      <c r="B3" s="561"/>
      <c r="C3" s="561"/>
      <c r="D3" s="561"/>
      <c r="E3" s="561"/>
      <c r="F3" s="561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7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4">
        <f>SUM(C7:C13,C16:C19)</f>
        <v>36926.699999999997</v>
      </c>
      <c r="D6" s="284">
        <f>SUM(D7:D13,D16:D19)</f>
        <v>41466.6</v>
      </c>
      <c r="E6" s="284">
        <f t="shared" ref="E6:E60" si="0">D6-C6</f>
        <v>4539.9000000000015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" customHeight="1">
      <c r="A7" s="64">
        <v>1</v>
      </c>
      <c r="B7" s="275" t="str">
        <f>+'Ekamut-caxs'!B11</f>
        <v>Սուբսիդիայից</v>
      </c>
      <c r="C7" s="272">
        <v>34020.699999999997</v>
      </c>
      <c r="D7" s="273">
        <f>+'Ekamut-caxs'!D11</f>
        <v>38496</v>
      </c>
      <c r="E7" s="273">
        <f t="shared" si="0"/>
        <v>4475.3000000000029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/>
      <c r="D8" s="273">
        <f>+'Ekamut-caxs'!D12</f>
        <v>0</v>
      </c>
      <c r="E8" s="273">
        <f>D8-C8</f>
        <v>0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7">
        <f t="shared" ref="A9:A12" si="1"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7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" customHeight="1">
      <c r="A11" s="397">
        <v>2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7">
        <f t="shared" si="1"/>
        <v>3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v>3</v>
      </c>
      <c r="B13" s="275" t="str">
        <f>+'Ekamut-caxs'!B17</f>
        <v xml:space="preserve">Պայմանով ստացված ակտիվներից, այդ թվում՝  </v>
      </c>
      <c r="C13" s="276">
        <f>SUM(C14:C15)</f>
        <v>2885.2</v>
      </c>
      <c r="D13" s="276">
        <f>SUM(D14:D15)</f>
        <v>2970.6</v>
      </c>
      <c r="E13" s="273">
        <f t="shared" si="0"/>
        <v>85.400000000000091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2" t="str">
        <f>+'Ekamut-caxs'!B18</f>
        <v xml:space="preserve">ոչ ընթացիկ </v>
      </c>
      <c r="C14" s="253">
        <v>2885.2</v>
      </c>
      <c r="D14" s="254">
        <f>+'Ekamut-caxs'!D18</f>
        <v>2970.6</v>
      </c>
      <c r="E14" s="254">
        <f t="shared" si="0"/>
        <v>85.400000000000091</v>
      </c>
      <c r="F14" s="255"/>
      <c r="G14" s="25"/>
    </row>
    <row r="15" spans="1:18" ht="0.75" customHeight="1">
      <c r="A15" s="26">
        <v>7.2</v>
      </c>
      <c r="B15" s="362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hidden="1" customHeight="1">
      <c r="A16" s="64">
        <f>+A13+1</f>
        <v>4</v>
      </c>
      <c r="B16" s="275" t="str">
        <f>+'Ekamut-caxs'!B20</f>
        <v>Բանկի տոկոսից</v>
      </c>
      <c r="C16" s="274"/>
      <c r="D16" s="273">
        <f>+'Ekamut-caxs'!D20</f>
        <v>0</v>
      </c>
      <c r="E16" s="273">
        <f t="shared" si="0"/>
        <v>0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20" s="61" customFormat="1" ht="18.75" hidden="1" customHeight="1">
      <c r="A17" s="66">
        <f>+A16+1</f>
        <v>5</v>
      </c>
      <c r="B17" s="361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20" s="544" customFormat="1" ht="16.5" customHeight="1">
      <c r="A18" s="542">
        <v>4</v>
      </c>
      <c r="B18" s="543" t="s">
        <v>61</v>
      </c>
      <c r="C18" s="490">
        <v>20.8</v>
      </c>
      <c r="D18" s="490"/>
      <c r="E18" s="490">
        <f t="shared" ref="E18" si="2">D18-C18</f>
        <v>-20.8</v>
      </c>
      <c r="F18" s="490"/>
      <c r="G18" s="131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61" customFormat="1" ht="18.75" hidden="1" customHeight="1">
      <c r="A19" s="66">
        <f>+A17+1</f>
        <v>6</v>
      </c>
      <c r="B19" s="361">
        <f>+'Ekamut-caxs'!B22</f>
        <v>0</v>
      </c>
      <c r="C19" s="274"/>
      <c r="D19" s="272">
        <f>+'Ekamut-caxs'!D22</f>
        <v>0</v>
      </c>
      <c r="E19" s="272">
        <f>D19-C19</f>
        <v>0</v>
      </c>
      <c r="F19" s="272"/>
      <c r="G19" s="60" t="s">
        <v>228</v>
      </c>
    </row>
    <row r="20" spans="1:20" s="20" customFormat="1" ht="17.25">
      <c r="A20" s="67" t="s">
        <v>11</v>
      </c>
      <c r="B20" s="63" t="s">
        <v>145</v>
      </c>
      <c r="C20" s="285">
        <f>SUM(C21,C24:C30,C34:C56,C58:C59)</f>
        <v>35836.000000000007</v>
      </c>
      <c r="D20" s="285">
        <f>SUM(D21,D24:D30,D34:D56,D58:D59)</f>
        <v>41466.619999999995</v>
      </c>
      <c r="E20" s="284">
        <f t="shared" si="0"/>
        <v>5630.6199999999881</v>
      </c>
      <c r="F20" s="343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20" s="62" customFormat="1" ht="33.75" customHeight="1">
      <c r="A21" s="64">
        <v>1</v>
      </c>
      <c r="B21" s="361" t="str">
        <f>+'Ekamut-caxs'!B26</f>
        <v>Աշխատավարձի գծով</v>
      </c>
      <c r="C21" s="274">
        <v>21458.7</v>
      </c>
      <c r="D21" s="276">
        <f>+'Ekamut-caxs'!D26</f>
        <v>25249.599999999999</v>
      </c>
      <c r="E21" s="273">
        <f t="shared" si="0"/>
        <v>3790.8999999999978</v>
      </c>
      <c r="F21" s="274" t="s">
        <v>260</v>
      </c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20" s="150" customFormat="1" ht="21" hidden="1" customHeight="1">
      <c r="A22" s="27">
        <v>1.1000000000000001</v>
      </c>
      <c r="B22" s="162" t="str">
        <f>+'Ekamut-caxs'!B27</f>
        <v>վճարովի ծառայության գծով</v>
      </c>
      <c r="C22" s="253"/>
      <c r="D22" s="277">
        <f>+'Ekamut-caxs'!D27</f>
        <v>0</v>
      </c>
      <c r="E22" s="254">
        <f>D22-C22</f>
        <v>0</v>
      </c>
      <c r="F22" s="255"/>
      <c r="G22" s="148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20" s="149" customFormat="1" ht="21" hidden="1" customHeight="1">
      <c r="A23" s="27">
        <v>1.2</v>
      </c>
      <c r="B23" s="409">
        <f>+'Ekamut-caxs'!B28</f>
        <v>0</v>
      </c>
      <c r="C23" s="253"/>
      <c r="D23" s="253">
        <f>+'Ekamut-caxs'!D28</f>
        <v>0</v>
      </c>
      <c r="E23" s="255">
        <f>D23-C23</f>
        <v>0</v>
      </c>
      <c r="F23" s="255"/>
      <c r="G23" s="148"/>
    </row>
    <row r="24" spans="1:20" s="62" customFormat="1" ht="23.25" customHeight="1">
      <c r="A24" s="64">
        <f>+A21+1</f>
        <v>2</v>
      </c>
      <c r="B24" s="275" t="str">
        <f>+'Ekamut-caxs'!B29</f>
        <v>Սննդի գծով</v>
      </c>
      <c r="C24" s="274">
        <v>6731.1</v>
      </c>
      <c r="D24" s="276">
        <f>+'Ekamut-caxs'!D29</f>
        <v>8136.2199999999993</v>
      </c>
      <c r="E24" s="273">
        <f t="shared" si="0"/>
        <v>1405.119999999999</v>
      </c>
      <c r="F24" s="274" t="s">
        <v>261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20" s="62" customFormat="1" ht="26.25" customHeight="1">
      <c r="A25" s="64">
        <f>+A24+1</f>
        <v>3</v>
      </c>
      <c r="B25" s="275" t="str">
        <f>+'Ekamut-caxs'!B30</f>
        <v>Ջեռուցման գծով</v>
      </c>
      <c r="C25" s="274">
        <v>1894.2</v>
      </c>
      <c r="D25" s="276">
        <f>+'Ekamut-caxs'!D30</f>
        <v>1931.2</v>
      </c>
      <c r="E25" s="273">
        <f t="shared" si="0"/>
        <v>37</v>
      </c>
      <c r="F25" s="274" t="s">
        <v>261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20" s="62" customFormat="1" ht="27.75" customHeight="1">
      <c r="A26" s="397">
        <f t="shared" ref="A26:A30" si="3">+A25+1</f>
        <v>4</v>
      </c>
      <c r="B26" s="275" t="str">
        <f>+'Ekamut-caxs'!B31</f>
        <v>Էլեկտրաէներգիայի գծով</v>
      </c>
      <c r="C26" s="274">
        <v>1400.3</v>
      </c>
      <c r="D26" s="276">
        <f>+'Ekamut-caxs'!D31</f>
        <v>1445.8</v>
      </c>
      <c r="E26" s="273">
        <f t="shared" si="0"/>
        <v>45.5</v>
      </c>
      <c r="F26" s="274" t="s">
        <v>261</v>
      </c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20" s="62" customFormat="1" ht="21" customHeight="1">
      <c r="A27" s="397">
        <f t="shared" si="3"/>
        <v>5</v>
      </c>
      <c r="B27" s="275" t="str">
        <f>+'Ekamut-caxs'!B32</f>
        <v>Ջրմուղ-կոյուղու գծով</v>
      </c>
      <c r="C27" s="274">
        <v>274.10000000000002</v>
      </c>
      <c r="D27" s="276">
        <f>+'Ekamut-caxs'!D32</f>
        <v>275.39999999999998</v>
      </c>
      <c r="E27" s="273">
        <f t="shared" si="0"/>
        <v>1.2999999999999545</v>
      </c>
      <c r="F27" s="272"/>
      <c r="G27" s="19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20" s="62" customFormat="1" ht="21" customHeight="1">
      <c r="A28" s="397">
        <f t="shared" si="3"/>
        <v>6</v>
      </c>
      <c r="B28" s="275" t="str">
        <f>+'Ekamut-caxs'!B33</f>
        <v>Աղբահանության գծով</v>
      </c>
      <c r="C28" s="274">
        <v>49.2</v>
      </c>
      <c r="D28" s="276">
        <f>+'Ekamut-caxs'!D33</f>
        <v>49.2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20" s="62" customFormat="1" ht="21" customHeight="1">
      <c r="A29" s="397">
        <f t="shared" si="3"/>
        <v>7</v>
      </c>
      <c r="B29" s="275" t="str">
        <f>+'Ekamut-caxs'!B34</f>
        <v>Ախտաբանության գծով</v>
      </c>
      <c r="C29" s="274">
        <v>20</v>
      </c>
      <c r="D29" s="276">
        <f>+'Ekamut-caxs'!D34</f>
        <v>20</v>
      </c>
      <c r="E29" s="273">
        <f t="shared" si="0"/>
        <v>0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20" s="62" customFormat="1" ht="21" customHeight="1">
      <c r="A30" s="397">
        <f t="shared" si="3"/>
        <v>8</v>
      </c>
      <c r="B30" s="275" t="str">
        <f>+'Ekamut-caxs'!B35</f>
        <v>Կապի գծով, այդ թվում`</v>
      </c>
      <c r="C30" s="276">
        <f>SUM(C31:C33)</f>
        <v>118.1</v>
      </c>
      <c r="D30" s="276">
        <f>SUM(D31:D33)</f>
        <v>134.6</v>
      </c>
      <c r="E30" s="273">
        <f t="shared" si="0"/>
        <v>16.5</v>
      </c>
      <c r="F30" s="272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20" ht="21" customHeight="1">
      <c r="A31" s="26">
        <v>8.1</v>
      </c>
      <c r="B31" s="362" t="str">
        <f>+'Ekamut-caxs'!B36</f>
        <v>բաժանորդային վճար</v>
      </c>
      <c r="C31" s="253">
        <v>57.6</v>
      </c>
      <c r="D31" s="277">
        <f>+'Ekamut-caxs'!D36</f>
        <v>57.6</v>
      </c>
      <c r="E31" s="254">
        <f t="shared" si="0"/>
        <v>0</v>
      </c>
      <c r="F31" s="255"/>
      <c r="G31" s="25"/>
    </row>
    <row r="32" spans="1:20" ht="21" customHeight="1">
      <c r="A32" s="26">
        <v>8.1999999999999993</v>
      </c>
      <c r="B32" s="362" t="str">
        <f>+'Ekamut-caxs'!B37</f>
        <v>րոպեավճար</v>
      </c>
      <c r="C32" s="253">
        <v>0</v>
      </c>
      <c r="D32" s="277">
        <f>+'Ekamut-caxs'!D37</f>
        <v>5</v>
      </c>
      <c r="E32" s="254">
        <f t="shared" si="0"/>
        <v>5</v>
      </c>
      <c r="F32" s="255"/>
      <c r="G32" s="25"/>
    </row>
    <row r="33" spans="1:18" ht="20.25" customHeight="1">
      <c r="A33" s="26">
        <v>8.3000000000000007</v>
      </c>
      <c r="B33" s="362" t="str">
        <f>+'Ekamut-caxs'!B38</f>
        <v>ինտերնետ կապ</v>
      </c>
      <c r="C33" s="253">
        <v>60.5</v>
      </c>
      <c r="D33" s="277">
        <f>+'Ekamut-caxs'!D38</f>
        <v>72</v>
      </c>
      <c r="E33" s="254">
        <f t="shared" si="0"/>
        <v>11.5</v>
      </c>
      <c r="F33" s="255"/>
      <c r="G33" s="25"/>
    </row>
    <row r="34" spans="1:18" s="62" customFormat="1" ht="21" hidden="1" customHeight="1">
      <c r="A34" s="64">
        <f>+A30+1</f>
        <v>9</v>
      </c>
      <c r="B34" s="275" t="str">
        <f>+'Ekamut-caxs'!B39</f>
        <v>Բանկային ծառայության գծով</v>
      </c>
      <c r="C34" s="274"/>
      <c r="D34" s="276">
        <f>+'Ekamut-caxs'!D39</f>
        <v>0</v>
      </c>
      <c r="E34" s="273">
        <f t="shared" si="0"/>
        <v>0</v>
      </c>
      <c r="F34" s="272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5" t="str">
        <f>+'Ekamut-caxs'!B40</f>
        <v>Տնտեսական ապրանքների գծով</v>
      </c>
      <c r="C35" s="274">
        <v>389.7</v>
      </c>
      <c r="D35" s="276">
        <f>+'Ekamut-caxs'!D40</f>
        <v>441</v>
      </c>
      <c r="E35" s="273">
        <f t="shared" si="0"/>
        <v>51.300000000000011</v>
      </c>
      <c r="F35" s="272" t="s">
        <v>262</v>
      </c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v>10</v>
      </c>
      <c r="B36" s="275" t="str">
        <f>+'Ekamut-caxs'!B41</f>
        <v>Գրասենյակային ապրանքների գծով</v>
      </c>
      <c r="C36" s="274">
        <v>59.3</v>
      </c>
      <c r="D36" s="276">
        <f>+'Ekamut-caxs'!D41</f>
        <v>100.1</v>
      </c>
      <c r="E36" s="273">
        <f t="shared" si="0"/>
        <v>40.799999999999997</v>
      </c>
      <c r="F36" s="272" t="s">
        <v>263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ref="A37:A55" si="4">+A36+1</f>
        <v>11</v>
      </c>
      <c r="B37" s="275" t="str">
        <f>+'Ekamut-caxs'!B42</f>
        <v>Փոքրարժեք կամ արագամաշ առարկաների գծով</v>
      </c>
      <c r="C37" s="274"/>
      <c r="D37" s="276">
        <f>+'Ekamut-caxs'!D42</f>
        <v>134</v>
      </c>
      <c r="E37" s="273">
        <f t="shared" si="0"/>
        <v>134</v>
      </c>
      <c r="F37" s="272" t="s">
        <v>267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4"/>
        <v>12</v>
      </c>
      <c r="B38" s="275" t="str">
        <f>+'Ekamut-caxs'!B43</f>
        <v>Ուսումնական նյութերի գծով</v>
      </c>
      <c r="C38" s="274"/>
      <c r="D38" s="276">
        <f>+'Ekamut-caxs'!D43</f>
        <v>100</v>
      </c>
      <c r="E38" s="273">
        <f t="shared" si="0"/>
        <v>100</v>
      </c>
      <c r="F38" s="272" t="s">
        <v>268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7">
        <f t="shared" si="4"/>
        <v>13</v>
      </c>
      <c r="B39" s="275" t="str">
        <f>+'Ekamut-caxs'!B44</f>
        <v>Դեղորայքի գծով</v>
      </c>
      <c r="C39" s="274"/>
      <c r="D39" s="276">
        <f>+'Ekamut-caxs'!D44</f>
        <v>27.9</v>
      </c>
      <c r="E39" s="273">
        <f>D39-C39</f>
        <v>27.9</v>
      </c>
      <c r="F39" s="272" t="s">
        <v>268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18.75" customHeight="1">
      <c r="A40" s="397">
        <f t="shared" si="4"/>
        <v>14</v>
      </c>
      <c r="B40" s="275" t="str">
        <f>+'Ekamut-caxs'!B45</f>
        <v>Բուժ.ծառայության գծով</v>
      </c>
      <c r="C40" s="274">
        <v>44</v>
      </c>
      <c r="D40" s="276">
        <f>+'Ekamut-caxs'!D45</f>
        <v>58</v>
      </c>
      <c r="E40" s="273">
        <f t="shared" si="0"/>
        <v>14</v>
      </c>
      <c r="F40" s="272" t="s">
        <v>264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hidden="1" customHeight="1">
      <c r="A41" s="397">
        <f t="shared" si="4"/>
        <v>15</v>
      </c>
      <c r="B41" s="275" t="str">
        <f>+'Ekamut-caxs'!B46</f>
        <v>Ընթացիկ վերանորոգման գծով</v>
      </c>
      <c r="C41" s="272"/>
      <c r="D41" s="276">
        <f>+'Ekamut-caxs'!D46</f>
        <v>0</v>
      </c>
      <c r="E41" s="273">
        <f t="shared" si="0"/>
        <v>0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0.25" customHeight="1">
      <c r="A42" s="397">
        <v>15</v>
      </c>
      <c r="B42" s="275" t="str">
        <f>+'Ekamut-caxs'!B47</f>
        <v>Ջեռուցման համակարգի սպասարկման գծով</v>
      </c>
      <c r="C42" s="272">
        <v>174.9</v>
      </c>
      <c r="D42" s="276">
        <f>+'Ekamut-caxs'!D47</f>
        <v>175</v>
      </c>
      <c r="E42" s="273">
        <f>D42-C42</f>
        <v>9.9999999999994316E-2</v>
      </c>
      <c r="F42" s="272" t="s">
        <v>265</v>
      </c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4"/>
        <v>16</v>
      </c>
      <c r="B43" s="275" t="str">
        <f>+'Ekamut-caxs'!B48</f>
        <v>Կաթսայատան սպասարկման գծով</v>
      </c>
      <c r="C43" s="272"/>
      <c r="D43" s="276">
        <f>+'Ekamut-caxs'!D48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7">
        <f t="shared" si="4"/>
        <v>17</v>
      </c>
      <c r="B44" s="275" t="str">
        <f>+'Ekamut-caxs'!B49</f>
        <v>Սպասարկման և կոմունալ համավճարների գծով</v>
      </c>
      <c r="C44" s="272"/>
      <c r="D44" s="276">
        <f>+'Ekamut-caxs'!D49</f>
        <v>0</v>
      </c>
      <c r="E44" s="273">
        <f>D44-C44</f>
        <v>0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v>16</v>
      </c>
      <c r="B45" s="275" t="str">
        <f>+'Ekamut-caxs'!B50</f>
        <v>Գնումների համակարգողի ծառայության գծով</v>
      </c>
      <c r="C45" s="274">
        <v>91</v>
      </c>
      <c r="D45" s="276">
        <f>+'Ekamut-caxs'!D50</f>
        <v>105</v>
      </c>
      <c r="E45" s="273">
        <f t="shared" si="0"/>
        <v>14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7">
        <v>17</v>
      </c>
      <c r="B46" s="275" t="str">
        <f>+'Ekamut-caxs'!B51</f>
        <v>Համակարգիչների տեխնիկական սպասարկման գծով</v>
      </c>
      <c r="C46" s="274">
        <v>8</v>
      </c>
      <c r="D46" s="276">
        <f>+'Ekamut-caxs'!D51</f>
        <v>15</v>
      </c>
      <c r="E46" s="273">
        <f t="shared" si="0"/>
        <v>7</v>
      </c>
      <c r="F46" s="272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7">
        <f t="shared" si="4"/>
        <v>18</v>
      </c>
      <c r="B47" s="275" t="str">
        <f>+'Ekamut-caxs'!B52</f>
        <v>Համակարգչային ծրագրի և կայքի սպասարկման գծով</v>
      </c>
      <c r="C47" s="272">
        <v>95</v>
      </c>
      <c r="D47" s="276">
        <f>+'Ekamut-caxs'!D52</f>
        <v>95</v>
      </c>
      <c r="E47" s="273">
        <f t="shared" si="0"/>
        <v>0</v>
      </c>
      <c r="F47" s="272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2.5" customHeight="1">
      <c r="A48" s="397">
        <f t="shared" si="4"/>
        <v>19</v>
      </c>
      <c r="B48" s="275" t="str">
        <f>+'Ekamut-caxs'!B53</f>
        <v>էլ․ստորագրության գծով</v>
      </c>
      <c r="C48" s="272">
        <v>3</v>
      </c>
      <c r="D48" s="276">
        <f>+'Ekamut-caxs'!D53</f>
        <v>3</v>
      </c>
      <c r="E48" s="273">
        <f t="shared" ref="E48:E59" si="5">D48-C48</f>
        <v>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7">
        <f t="shared" si="4"/>
        <v>20</v>
      </c>
      <c r="B49" s="275" t="str">
        <f>+'Ekamut-caxs'!B54</f>
        <v>Հայտարարության գծով</v>
      </c>
      <c r="C49" s="272"/>
      <c r="D49" s="276">
        <f>+'Ekamut-caxs'!D54</f>
        <v>0</v>
      </c>
      <c r="E49" s="273">
        <f t="shared" si="5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7">
        <f t="shared" si="4"/>
        <v>21</v>
      </c>
      <c r="B50" s="275" t="str">
        <f>+'Ekamut-caxs'!B55</f>
        <v>Բաժանորդագրության գծով</v>
      </c>
      <c r="C50" s="272"/>
      <c r="D50" s="276">
        <f>+'Ekamut-caxs'!D55</f>
        <v>0</v>
      </c>
      <c r="E50" s="273">
        <f t="shared" si="5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7">
        <v>20</v>
      </c>
      <c r="B51" s="275" t="str">
        <f>+'Ekamut-caxs'!B56</f>
        <v>Վերապատրաստման գծով</v>
      </c>
      <c r="C51" s="272">
        <v>20.8</v>
      </c>
      <c r="D51" s="276">
        <f>+'Ekamut-caxs'!D56</f>
        <v>0</v>
      </c>
      <c r="E51" s="273">
        <f t="shared" si="5"/>
        <v>-20.8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0.75" customHeight="1">
      <c r="A52" s="397">
        <f t="shared" si="4"/>
        <v>21</v>
      </c>
      <c r="B52" s="275">
        <f>+'Ekamut-caxs'!B57</f>
        <v>0</v>
      </c>
      <c r="C52" s="272"/>
      <c r="D52" s="276">
        <f>+'Ekamut-caxs'!D57</f>
        <v>0</v>
      </c>
      <c r="E52" s="273">
        <f t="shared" si="5"/>
        <v>0</v>
      </c>
      <c r="F52" s="272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7">
        <f t="shared" si="4"/>
        <v>22</v>
      </c>
      <c r="B53" s="275">
        <f>+'Ekamut-caxs'!B58</f>
        <v>0</v>
      </c>
      <c r="C53" s="272"/>
      <c r="D53" s="274">
        <f>+'Ekamut-caxs'!D58</f>
        <v>0</v>
      </c>
      <c r="E53" s="272">
        <f t="shared" si="5"/>
        <v>0</v>
      </c>
      <c r="F53" s="272"/>
      <c r="G53" s="60"/>
    </row>
    <row r="54" spans="1:18" s="61" customFormat="1" ht="21" hidden="1" customHeight="1">
      <c r="A54" s="495">
        <f t="shared" si="4"/>
        <v>23</v>
      </c>
      <c r="B54" s="361">
        <f>+'Ekamut-caxs'!B59</f>
        <v>0</v>
      </c>
      <c r="C54" s="272"/>
      <c r="D54" s="274">
        <f>+'Ekamut-caxs'!D59</f>
        <v>0</v>
      </c>
      <c r="E54" s="272">
        <f>D54-C54</f>
        <v>0</v>
      </c>
      <c r="F54" s="272"/>
      <c r="G54" s="60"/>
    </row>
    <row r="55" spans="1:18" s="61" customFormat="1" ht="21" hidden="1" customHeight="1">
      <c r="A55" s="495">
        <f t="shared" si="4"/>
        <v>24</v>
      </c>
      <c r="B55" s="361">
        <f>+'Ekamut-caxs'!B60</f>
        <v>0</v>
      </c>
      <c r="C55" s="272"/>
      <c r="D55" s="274">
        <f>+'Ekamut-caxs'!D60</f>
        <v>0</v>
      </c>
      <c r="E55" s="272">
        <f>D55-C55</f>
        <v>0</v>
      </c>
      <c r="F55" s="272"/>
      <c r="G55" s="60" t="s">
        <v>120</v>
      </c>
    </row>
    <row r="56" spans="1:18" s="62" customFormat="1" ht="21" customHeight="1">
      <c r="A56" s="397">
        <v>21</v>
      </c>
      <c r="B56" s="275" t="str">
        <f>+'Ekamut-caxs'!B61</f>
        <v>Հիմնական միջոցների մաշվածության գծով, որից՝</v>
      </c>
      <c r="C56" s="272">
        <v>2970.6</v>
      </c>
      <c r="D56" s="276">
        <f>+'Ekamut-caxs'!D61</f>
        <v>2970.6</v>
      </c>
      <c r="E56" s="273">
        <f t="shared" si="5"/>
        <v>0</v>
      </c>
      <c r="F56" s="272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21.1</v>
      </c>
      <c r="B57" s="362" t="str">
        <f>+'Ekamut-caxs'!B62</f>
        <v>պայմանով (անհատույց) ստացված</v>
      </c>
      <c r="C57" s="255">
        <v>2885.2</v>
      </c>
      <c r="D57" s="277">
        <f>+'Ekamut-caxs'!D62</f>
        <v>2970.6</v>
      </c>
      <c r="E57" s="254">
        <f t="shared" si="5"/>
        <v>85.400000000000091</v>
      </c>
      <c r="F57" s="255"/>
      <c r="G57" s="151"/>
    </row>
    <row r="58" spans="1:18" s="62" customFormat="1" ht="21" customHeight="1">
      <c r="A58" s="64">
        <f>+A56+1</f>
        <v>22</v>
      </c>
      <c r="B58" s="275" t="str">
        <f>+'Ekamut-caxs'!B63</f>
        <v xml:space="preserve">Չփոխհատուցվող հարկերի գծով </v>
      </c>
      <c r="C58" s="272">
        <v>34</v>
      </c>
      <c r="D58" s="276">
        <f>+'Ekamut-caxs'!D63</f>
        <v>0</v>
      </c>
      <c r="E58" s="273">
        <f t="shared" si="5"/>
        <v>-34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23</v>
      </c>
      <c r="B59" s="275" t="str">
        <f>+'Ekamut-caxs'!B64</f>
        <v>Այլ ծախսերի գծով</v>
      </c>
      <c r="C59" s="272"/>
      <c r="D59" s="276">
        <f>+'Ekamut-caxs'!D64</f>
        <v>0</v>
      </c>
      <c r="E59" s="273">
        <f t="shared" si="5"/>
        <v>0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10" t="s">
        <v>77</v>
      </c>
      <c r="C60" s="284">
        <f>C6-C20</f>
        <v>1090.6999999999898</v>
      </c>
      <c r="D60" s="284">
        <f>D6-D20</f>
        <v>-1.9999999996798579E-2</v>
      </c>
      <c r="E60" s="284">
        <f t="shared" si="0"/>
        <v>-1090.7199999999866</v>
      </c>
      <c r="F60" s="343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1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3" t="s">
        <v>2</v>
      </c>
      <c r="C62" s="434"/>
      <c r="D62" s="560" t="str">
        <f>+'Ekamut-caxs'!D67</f>
        <v>Ա.Մարգարյան</v>
      </c>
      <c r="E62" s="560"/>
      <c r="F62" s="305"/>
      <c r="G62" s="25"/>
    </row>
    <row r="63" spans="1:18" ht="9.75" customHeight="1">
      <c r="B63" s="435"/>
      <c r="C63" s="436"/>
      <c r="D63" s="559" t="s">
        <v>5</v>
      </c>
      <c r="E63" s="559"/>
      <c r="F63" s="306"/>
      <c r="G63" s="25"/>
    </row>
    <row r="64" spans="1:18" ht="24.75" customHeight="1">
      <c r="B64" s="433" t="s">
        <v>6</v>
      </c>
      <c r="C64" s="434"/>
      <c r="D64" s="560" t="str">
        <f>+'Ekamut-caxs'!D69</f>
        <v>Ա.Հովհաննիսյան</v>
      </c>
      <c r="E64" s="560"/>
      <c r="F64" s="305"/>
      <c r="G64" s="25"/>
    </row>
    <row r="65" spans="1:7" ht="11.25" customHeight="1">
      <c r="B65" s="437"/>
      <c r="C65" s="436"/>
      <c r="D65" s="559" t="s">
        <v>5</v>
      </c>
      <c r="E65" s="559"/>
      <c r="F65" s="306"/>
      <c r="G65" s="25"/>
    </row>
    <row r="66" spans="1:7" s="17" customFormat="1">
      <c r="A66" s="22"/>
      <c r="B66" s="438" t="s">
        <v>1</v>
      </c>
      <c r="C66" s="436"/>
      <c r="D66" s="436"/>
      <c r="E66" s="436"/>
      <c r="F66" s="36"/>
      <c r="G66" s="25"/>
    </row>
    <row r="67" spans="1:7" s="17" customFormat="1">
      <c r="A67" s="114"/>
      <c r="B67" s="413"/>
      <c r="C67" s="25"/>
      <c r="D67" s="25"/>
      <c r="E67" s="25"/>
      <c r="F67" s="25"/>
      <c r="G67" s="25"/>
    </row>
    <row r="68" spans="1:7" s="17" customFormat="1">
      <c r="A68" s="114"/>
      <c r="B68" s="413"/>
      <c r="C68" s="25"/>
      <c r="D68" s="25"/>
      <c r="E68" s="25"/>
      <c r="F68" s="25"/>
      <c r="G68" s="25"/>
    </row>
    <row r="69" spans="1:7" s="17" customFormat="1">
      <c r="A69" s="114"/>
      <c r="B69" s="413"/>
      <c r="C69" s="25"/>
      <c r="D69" s="25"/>
      <c r="E69" s="25"/>
      <c r="F69" s="25"/>
      <c r="G69" s="25"/>
    </row>
    <row r="70" spans="1:7" s="17" customFormat="1">
      <c r="A70" s="114"/>
      <c r="B70" s="413"/>
      <c r="C70" s="25"/>
      <c r="D70" s="25"/>
      <c r="E70" s="25"/>
      <c r="F70" s="25"/>
      <c r="G70" s="25"/>
    </row>
    <row r="71" spans="1:7" s="17" customFormat="1">
      <c r="A71" s="114"/>
      <c r="B71" s="413"/>
      <c r="C71" s="25"/>
      <c r="D71" s="25"/>
      <c r="E71" s="25"/>
      <c r="F71" s="25"/>
    </row>
    <row r="72" spans="1:7" s="17" customFormat="1">
      <c r="A72" s="114"/>
      <c r="B72" s="413"/>
      <c r="C72" s="25"/>
      <c r="D72" s="25"/>
      <c r="E72" s="25"/>
      <c r="F72" s="25"/>
    </row>
    <row r="73" spans="1:7" s="17" customFormat="1">
      <c r="A73" s="114"/>
      <c r="B73" s="413"/>
      <c r="C73" s="25"/>
      <c r="D73" s="25"/>
      <c r="E73" s="25"/>
      <c r="F73" s="25"/>
    </row>
    <row r="74" spans="1:7" s="17" customFormat="1">
      <c r="A74" s="114"/>
      <c r="B74" s="21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  <row r="84" spans="1:2" s="17" customFormat="1">
      <c r="A84" s="114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9" zoomScaleSheetLayoutView="100" workbookViewId="0">
      <selection activeCell="C30" sqref="C30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58" t="s">
        <v>78</v>
      </c>
      <c r="B1" s="558"/>
      <c r="C1" s="558"/>
      <c r="D1" s="558"/>
      <c r="E1" s="558"/>
      <c r="F1" s="558"/>
    </row>
    <row r="2" spans="1:20" s="20" customFormat="1" ht="20.25">
      <c r="A2" s="552" t="str">
        <f>+'Ekamut-caxs'!A7:D7</f>
        <v xml:space="preserve">«Երևանի հ․106 մսուր-մանկապարտեզ» ՀՈԱԿ-ի </v>
      </c>
      <c r="B2" s="552"/>
      <c r="C2" s="552"/>
      <c r="D2" s="552"/>
      <c r="E2" s="552"/>
      <c r="F2" s="552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1" t="s">
        <v>233</v>
      </c>
      <c r="B3" s="561"/>
      <c r="C3" s="561"/>
      <c r="D3" s="561"/>
      <c r="E3" s="561"/>
      <c r="F3" s="561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4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7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56">
        <v>260.10000000000002</v>
      </c>
      <c r="D6" s="256">
        <f>+C77</f>
        <v>1825.7999999999956</v>
      </c>
      <c r="E6" s="269">
        <f t="shared" ref="E6:E63" si="0">D6-C6</f>
        <v>1565.6999999999957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69">
        <f>SUM(C8,C9:C18)</f>
        <v>34041.5</v>
      </c>
      <c r="D7" s="269">
        <f>SUM(D8,D9:D18)</f>
        <v>38496</v>
      </c>
      <c r="E7" s="269">
        <f>D7-C7</f>
        <v>4454.5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6.5" customHeight="1">
      <c r="A8" s="64">
        <v>1</v>
      </c>
      <c r="B8" s="360" t="str">
        <f>+'Dramakan hosqer'!B14</f>
        <v>Սուբսիդիայից</v>
      </c>
      <c r="C8" s="266">
        <v>34020.699999999997</v>
      </c>
      <c r="D8" s="267">
        <f>+'Dramakan hosqer'!F14</f>
        <v>38496</v>
      </c>
      <c r="E8" s="267">
        <f>D8-C8</f>
        <v>4475.3000000000029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hidden="1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6"/>
      <c r="D9" s="267">
        <f>+'Dramakan hosqer'!F15</f>
        <v>0</v>
      </c>
      <c r="E9" s="267">
        <f t="shared" si="0"/>
        <v>0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hidden="1" customHeight="1">
      <c r="A10" s="397">
        <f t="shared" ref="A10:A16" si="1">+A9+1</f>
        <v>3</v>
      </c>
      <c r="B10" s="360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hidden="1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6.5" customHeight="1">
      <c r="A12" s="397">
        <v>2</v>
      </c>
      <c r="B12" s="360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hidden="1" customHeight="1">
      <c r="A13" s="397">
        <f t="shared" si="1"/>
        <v>3</v>
      </c>
      <c r="B13" s="360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hidden="1" customHeight="1">
      <c r="A14" s="397">
        <f t="shared" si="1"/>
        <v>4</v>
      </c>
      <c r="B14" s="360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hidden="1" customHeight="1">
      <c r="A15" s="397">
        <f t="shared" si="1"/>
        <v>5</v>
      </c>
      <c r="B15" s="360" t="str">
        <f>+'Dramakan hosqer'!B21</f>
        <v>Բանկի տոկոսից</v>
      </c>
      <c r="C15" s="266"/>
      <c r="D15" s="267">
        <f>+'Dramakan hosqer'!F21</f>
        <v>0</v>
      </c>
      <c r="E15" s="267">
        <f>D15-C15</f>
        <v>0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hidden="1" customHeight="1">
      <c r="A16" s="495">
        <f t="shared" si="1"/>
        <v>6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44" customFormat="1" ht="18" customHeight="1">
      <c r="A17" s="542">
        <v>3</v>
      </c>
      <c r="B17" s="543" t="s">
        <v>61</v>
      </c>
      <c r="C17" s="490">
        <v>20.8</v>
      </c>
      <c r="D17" s="490"/>
      <c r="E17" s="490">
        <f t="shared" si="0"/>
        <v>-20.8</v>
      </c>
      <c r="F17" s="490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1" customFormat="1" ht="17.25" hidden="1" customHeight="1">
      <c r="A18" s="495">
        <f>+A16+1</f>
        <v>7</v>
      </c>
      <c r="B18" s="515">
        <f>+'Dramakan hosqer'!B23</f>
        <v>0</v>
      </c>
      <c r="C18" s="490"/>
      <c r="D18" s="490">
        <f>+'Dramakan hosqer'!F23</f>
        <v>0</v>
      </c>
      <c r="E18" s="490">
        <f>D18-C18</f>
        <v>0</v>
      </c>
      <c r="F18" s="490"/>
      <c r="G18" s="106" t="s">
        <v>228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0" customFormat="1" ht="36" customHeight="1">
      <c r="A19" s="13" t="s">
        <v>33</v>
      </c>
      <c r="B19" s="14" t="s">
        <v>80</v>
      </c>
      <c r="C19" s="269">
        <f>+C20+C62+C74</f>
        <v>32475.800000000003</v>
      </c>
      <c r="D19" s="269">
        <f>+D20+D62+D74</f>
        <v>39093.119999999995</v>
      </c>
      <c r="E19" s="269">
        <f t="shared" si="0"/>
        <v>6617.3199999999924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0" customFormat="1" ht="21" customHeight="1">
      <c r="A20" s="16" t="s">
        <v>53</v>
      </c>
      <c r="B20" s="14" t="s">
        <v>56</v>
      </c>
      <c r="C20" s="269">
        <f>SUM(C21,C24:C30,C34:C56,C60:C61)</f>
        <v>32225.800000000003</v>
      </c>
      <c r="D20" s="269">
        <f>SUM(D21,D24:D30,D34:D56,D60:D61)</f>
        <v>39024.219999999994</v>
      </c>
      <c r="E20" s="269">
        <f t="shared" si="0"/>
        <v>6798.419999999991</v>
      </c>
      <c r="F20" s="256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2" customFormat="1" ht="32.25" customHeight="1">
      <c r="A21" s="64">
        <v>1</v>
      </c>
      <c r="B21" s="361" t="str">
        <f>+'Dramakan hosqer'!B26</f>
        <v>Աշխատավարձի գծով</v>
      </c>
      <c r="C21" s="266">
        <v>21459.1</v>
      </c>
      <c r="D21" s="267">
        <f>+'Dramakan hosqer'!F26</f>
        <v>25249.599999999999</v>
      </c>
      <c r="E21" s="267">
        <f t="shared" si="0"/>
        <v>3790.5</v>
      </c>
      <c r="F21" s="274" t="s">
        <v>260</v>
      </c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6">
        <v>1.1000000000000001</v>
      </c>
      <c r="B22" s="392" t="str">
        <f>+'Dramakan hosqer'!B27</f>
        <v>վճարովի ծառայության գծով</v>
      </c>
      <c r="C22" s="257"/>
      <c r="D22" s="271">
        <f>+'Dramakan hosqer'!F27</f>
        <v>0</v>
      </c>
      <c r="E22" s="271">
        <f t="shared" si="0"/>
        <v>0</v>
      </c>
      <c r="F22" s="255"/>
    </row>
    <row r="23" spans="1:20" ht="18" hidden="1" customHeight="1">
      <c r="A23" s="26">
        <v>1.2</v>
      </c>
      <c r="B23" s="392">
        <f>+'Dramakan hosqer'!B28</f>
        <v>0</v>
      </c>
      <c r="C23" s="257"/>
      <c r="D23" s="271">
        <f>+'Dramakan hosqer'!F28</f>
        <v>0</v>
      </c>
      <c r="E23" s="271">
        <f t="shared" si="0"/>
        <v>0</v>
      </c>
      <c r="F23" s="255"/>
    </row>
    <row r="24" spans="1:20" s="62" customFormat="1" ht="27.75" customHeight="1">
      <c r="A24" s="64">
        <f>+A21+1</f>
        <v>2</v>
      </c>
      <c r="B24" s="275" t="str">
        <f>+'Dramakan hosqer'!B29</f>
        <v>Սննդի գծով</v>
      </c>
      <c r="C24" s="266">
        <v>6634.7</v>
      </c>
      <c r="D24" s="267">
        <f>+'Dramakan hosqer'!F29</f>
        <v>8136.2199999999993</v>
      </c>
      <c r="E24" s="267">
        <f t="shared" si="0"/>
        <v>1501.5199999999995</v>
      </c>
      <c r="F24" s="274" t="s">
        <v>261</v>
      </c>
      <c r="G24" s="60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27" customHeight="1">
      <c r="A25" s="64">
        <f>+A24+1</f>
        <v>3</v>
      </c>
      <c r="B25" s="275" t="str">
        <f>+'Dramakan hosqer'!B30</f>
        <v>Ջեռուցման գծով</v>
      </c>
      <c r="C25" s="266">
        <v>1573.8</v>
      </c>
      <c r="D25" s="267">
        <f>+'Dramakan hosqer'!F30</f>
        <v>1931.2</v>
      </c>
      <c r="E25" s="267">
        <f t="shared" si="0"/>
        <v>357.40000000000009</v>
      </c>
      <c r="F25" s="274" t="s">
        <v>261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30.75" customHeight="1">
      <c r="A26" s="397">
        <f t="shared" ref="A26:A30" si="2">+A25+1</f>
        <v>4</v>
      </c>
      <c r="B26" s="275" t="str">
        <f>+'Dramakan hosqer'!B31</f>
        <v>Էլեկտրաէներգիայի գծով</v>
      </c>
      <c r="C26" s="266">
        <v>1228.5</v>
      </c>
      <c r="D26" s="267">
        <f>+'Dramakan hosqer'!F31</f>
        <v>1445.8</v>
      </c>
      <c r="E26" s="267">
        <f t="shared" si="0"/>
        <v>217.29999999999995</v>
      </c>
      <c r="F26" s="274" t="s">
        <v>261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397">
        <f t="shared" si="2"/>
        <v>5</v>
      </c>
      <c r="B27" s="275" t="str">
        <f>+'Dramakan hosqer'!B32</f>
        <v>Ջրմուղ-կոյուղու գծով</v>
      </c>
      <c r="C27" s="266">
        <v>228.7</v>
      </c>
      <c r="D27" s="267">
        <f>+'Dramakan hosqer'!F32</f>
        <v>275.39999999999998</v>
      </c>
      <c r="E27" s="267">
        <f t="shared" si="0"/>
        <v>46.699999999999989</v>
      </c>
      <c r="F27" s="26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8" customHeight="1">
      <c r="A28" s="397">
        <f t="shared" si="2"/>
        <v>6</v>
      </c>
      <c r="B28" s="275" t="str">
        <f>+'Dramakan hosqer'!B33</f>
        <v>Աղբահանության գծով</v>
      </c>
      <c r="C28" s="266">
        <v>49.2</v>
      </c>
      <c r="D28" s="267">
        <f>+'Dramakan hosqer'!F33</f>
        <v>49.2</v>
      </c>
      <c r="E28" s="267">
        <f t="shared" si="0"/>
        <v>0</v>
      </c>
      <c r="F28" s="266"/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6.5" customHeight="1">
      <c r="A29" s="397">
        <f t="shared" si="2"/>
        <v>7</v>
      </c>
      <c r="B29" s="275" t="str">
        <f>+'Dramakan hosqer'!B34</f>
        <v>Ախտաբանության գծով</v>
      </c>
      <c r="C29" s="266">
        <v>20</v>
      </c>
      <c r="D29" s="267">
        <f>+'Dramakan hosqer'!F34</f>
        <v>20</v>
      </c>
      <c r="E29" s="267">
        <f t="shared" si="0"/>
        <v>0</v>
      </c>
      <c r="F29" s="266"/>
      <c r="G29" s="132"/>
      <c r="H29" s="119"/>
      <c r="I29" s="119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2" customFormat="1" ht="17.25">
      <c r="A30" s="397">
        <f t="shared" si="2"/>
        <v>8</v>
      </c>
      <c r="B30" s="275" t="str">
        <f>+'Dramakan hosqer'!B35</f>
        <v>Կապի գծով, այդ թվում`</v>
      </c>
      <c r="C30" s="267">
        <f>SUM(C31:C33)</f>
        <v>110.2</v>
      </c>
      <c r="D30" s="267">
        <f>SUM(D31:D33)</f>
        <v>134.6</v>
      </c>
      <c r="E30" s="267">
        <f t="shared" si="0"/>
        <v>24.399999999999991</v>
      </c>
      <c r="F30" s="266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ht="18" customHeight="1">
      <c r="A31" s="26">
        <v>8.1</v>
      </c>
      <c r="B31" s="362" t="str">
        <f>+'Dramakan hosqer'!B36</f>
        <v>բաժանորդային վճար</v>
      </c>
      <c r="C31" s="257">
        <v>57.6</v>
      </c>
      <c r="D31" s="271">
        <f>+'Dramakan hosqer'!F36</f>
        <v>57.6</v>
      </c>
      <c r="E31" s="271">
        <f t="shared" si="0"/>
        <v>0</v>
      </c>
      <c r="F31" s="257"/>
    </row>
    <row r="32" spans="1:20" s="33" customFormat="1" ht="18" customHeight="1">
      <c r="A32" s="26">
        <v>8.1999999999999993</v>
      </c>
      <c r="B32" s="362" t="str">
        <f>+'Dramakan hosqer'!B37</f>
        <v>րոպեավճար</v>
      </c>
      <c r="C32" s="257">
        <v>0</v>
      </c>
      <c r="D32" s="271">
        <f>+'Dramakan hosqer'!F37</f>
        <v>5</v>
      </c>
      <c r="E32" s="271">
        <f t="shared" si="0"/>
        <v>5</v>
      </c>
      <c r="F32" s="257"/>
      <c r="G32" s="133"/>
      <c r="H32" s="120"/>
      <c r="I32" s="120"/>
      <c r="J32" s="120"/>
      <c r="K32" s="120"/>
      <c r="L32" s="120"/>
      <c r="M32" s="120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6">
        <v>8.3000000000000007</v>
      </c>
      <c r="B33" s="362" t="str">
        <f>+'Dramakan hosqer'!B38</f>
        <v>ինտերնետ կապ</v>
      </c>
      <c r="C33" s="257">
        <v>52.6</v>
      </c>
      <c r="D33" s="271">
        <f>+'Dramakan hosqer'!F38</f>
        <v>72</v>
      </c>
      <c r="E33" s="271">
        <f t="shared" si="0"/>
        <v>19.399999999999999</v>
      </c>
      <c r="F33" s="257"/>
      <c r="I33" s="135"/>
    </row>
    <row r="34" spans="1:20" s="62" customFormat="1" ht="18" hidden="1" customHeight="1">
      <c r="A34" s="64">
        <f>+A30+1</f>
        <v>9</v>
      </c>
      <c r="B34" s="275" t="str">
        <f>+'Dramakan hosqer'!B39</f>
        <v>Բանկային ծառայության գծով</v>
      </c>
      <c r="C34" s="266"/>
      <c r="D34" s="267">
        <f>+'Dramakan hosqer'!F39</f>
        <v>0</v>
      </c>
      <c r="E34" s="267">
        <f t="shared" si="0"/>
        <v>0</v>
      </c>
      <c r="F34" s="266"/>
      <c r="G34" s="131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64">
        <v>9</v>
      </c>
      <c r="B35" s="275" t="str">
        <f>+'Dramakan hosqer'!B40</f>
        <v>Տնտեսական ապրանքների գծով</v>
      </c>
      <c r="C35" s="266">
        <v>389.7</v>
      </c>
      <c r="D35" s="267">
        <f>+'Dramakan hosqer'!F40</f>
        <v>441</v>
      </c>
      <c r="E35" s="267">
        <f t="shared" si="0"/>
        <v>51.300000000000011</v>
      </c>
      <c r="F35" s="272" t="s">
        <v>262</v>
      </c>
      <c r="G35" s="45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397">
        <v>10</v>
      </c>
      <c r="B36" s="275" t="str">
        <f>+'Dramakan hosqer'!B41</f>
        <v>Գրասենյակային ապրանքների գծով</v>
      </c>
      <c r="C36" s="266">
        <v>59.3</v>
      </c>
      <c r="D36" s="267">
        <f>+'Dramakan hosqer'!F41</f>
        <v>100.1</v>
      </c>
      <c r="E36" s="267">
        <f t="shared" si="0"/>
        <v>40.799999999999997</v>
      </c>
      <c r="F36" s="272" t="s">
        <v>263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397">
        <f t="shared" ref="A37:A55" si="3">+A36+1</f>
        <v>11</v>
      </c>
      <c r="B37" s="275" t="str">
        <f>+'Dramakan hosqer'!B42</f>
        <v>Փոքրարժեք կամ արագամաշ առարկաների գծով</v>
      </c>
      <c r="C37" s="266"/>
      <c r="D37" s="267">
        <f>+'Dramakan hosqer'!F42</f>
        <v>134</v>
      </c>
      <c r="E37" s="267">
        <f t="shared" si="0"/>
        <v>134</v>
      </c>
      <c r="F37" s="272" t="s">
        <v>267</v>
      </c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397">
        <f t="shared" si="3"/>
        <v>12</v>
      </c>
      <c r="B38" s="275" t="str">
        <f>+'Dramakan hosqer'!B43</f>
        <v>Ուսումնական նյութերի գծով</v>
      </c>
      <c r="C38" s="266"/>
      <c r="D38" s="267">
        <f>+'Dramakan hosqer'!F43</f>
        <v>100</v>
      </c>
      <c r="E38" s="267">
        <f t="shared" si="0"/>
        <v>100</v>
      </c>
      <c r="F38" s="272" t="s">
        <v>268</v>
      </c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7">
        <f t="shared" si="3"/>
        <v>13</v>
      </c>
      <c r="B39" s="275" t="str">
        <f>+'Dramakan hosqer'!B44</f>
        <v>Դեղորայքի գծով</v>
      </c>
      <c r="C39" s="266"/>
      <c r="D39" s="267">
        <f>+'Dramakan hosqer'!F44</f>
        <v>27.9</v>
      </c>
      <c r="E39" s="267">
        <f t="shared" si="0"/>
        <v>27.9</v>
      </c>
      <c r="F39" s="272" t="s">
        <v>268</v>
      </c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397">
        <f t="shared" si="3"/>
        <v>14</v>
      </c>
      <c r="B40" s="275" t="str">
        <f>+'Dramakan hosqer'!B45</f>
        <v>Բուժ.ծառայության գծով</v>
      </c>
      <c r="C40" s="266">
        <v>44</v>
      </c>
      <c r="D40" s="267">
        <f>+'Dramakan hosqer'!F45</f>
        <v>58</v>
      </c>
      <c r="E40" s="267">
        <f t="shared" si="0"/>
        <v>14</v>
      </c>
      <c r="F40" s="266" t="s">
        <v>266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397">
        <f t="shared" si="3"/>
        <v>15</v>
      </c>
      <c r="B41" s="275" t="str">
        <f>+'Dramakan hosqer'!B46</f>
        <v>Ընթացիկ վերանորոգման գծով</v>
      </c>
      <c r="C41" s="266"/>
      <c r="D41" s="267">
        <f>+'Dramakan hosqer'!F46</f>
        <v>0</v>
      </c>
      <c r="E41" s="267">
        <f t="shared" si="0"/>
        <v>0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customHeight="1">
      <c r="A42" s="397">
        <f t="shared" si="3"/>
        <v>16</v>
      </c>
      <c r="B42" s="275" t="str">
        <f>+'Dramakan hosqer'!B47</f>
        <v>Ջեռուցման համակարգի սպասարկման գծով</v>
      </c>
      <c r="C42" s="266">
        <v>174.9</v>
      </c>
      <c r="D42" s="267">
        <f>+'Dramakan hosqer'!F47</f>
        <v>175</v>
      </c>
      <c r="E42" s="267">
        <f t="shared" si="0"/>
        <v>9.9999999999994316E-2</v>
      </c>
      <c r="F42" s="490" t="s">
        <v>265</v>
      </c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customHeight="1">
      <c r="A43" s="397">
        <f t="shared" si="3"/>
        <v>17</v>
      </c>
      <c r="B43" s="275" t="str">
        <f>+'Dramakan hosqer'!B48</f>
        <v>Կաթսայատան սպասարկման գծով</v>
      </c>
      <c r="C43" s="266"/>
      <c r="D43" s="267">
        <f>+'Dramakan hosqer'!F48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397">
        <f t="shared" si="3"/>
        <v>18</v>
      </c>
      <c r="B44" s="275" t="str">
        <f>+'Dramakan hosqer'!B49</f>
        <v>Սպասարկման և կոմունալ համավճարների գծով</v>
      </c>
      <c r="C44" s="266"/>
      <c r="D44" s="267">
        <f>+'Dramakan hosqer'!F49</f>
        <v>0</v>
      </c>
      <c r="E44" s="267">
        <f t="shared" si="0"/>
        <v>0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397">
        <f t="shared" si="3"/>
        <v>19</v>
      </c>
      <c r="B45" s="275" t="str">
        <f>+'Dramakan hosqer'!B50</f>
        <v>Գնումների համակարգողի ծառայության գծով</v>
      </c>
      <c r="C45" s="266">
        <v>91</v>
      </c>
      <c r="D45" s="267">
        <f>+'Dramakan hosqer'!F50</f>
        <v>105</v>
      </c>
      <c r="E45" s="267">
        <f t="shared" si="0"/>
        <v>14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397">
        <f t="shared" si="3"/>
        <v>20</v>
      </c>
      <c r="B46" s="275" t="str">
        <f>+'Dramakan hosqer'!B51</f>
        <v>Համակարգիչների տեխնիկական սպասարկման գծով</v>
      </c>
      <c r="C46" s="266">
        <v>8</v>
      </c>
      <c r="D46" s="267">
        <f>+'Dramakan hosqer'!F51</f>
        <v>15</v>
      </c>
      <c r="E46" s="267">
        <f t="shared" si="0"/>
        <v>7</v>
      </c>
      <c r="F46" s="266"/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397">
        <f t="shared" si="3"/>
        <v>21</v>
      </c>
      <c r="B47" s="275" t="str">
        <f>+'Dramakan hosqer'!B52</f>
        <v>Համակարգչային ծրագրի և կայքի սպասարկման գծով</v>
      </c>
      <c r="C47" s="266">
        <v>95</v>
      </c>
      <c r="D47" s="267">
        <f>+'Dramakan hosqer'!F52</f>
        <v>95</v>
      </c>
      <c r="E47" s="267">
        <f t="shared" si="0"/>
        <v>0</v>
      </c>
      <c r="F47" s="266"/>
      <c r="G47" s="45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397">
        <f t="shared" si="3"/>
        <v>22</v>
      </c>
      <c r="B48" s="275" t="str">
        <f>+'Dramakan hosqer'!B53</f>
        <v>էլ․ստորագրության գծով</v>
      </c>
      <c r="C48" s="266">
        <v>3</v>
      </c>
      <c r="D48" s="267">
        <f>+'Dramakan hosqer'!F53</f>
        <v>3</v>
      </c>
      <c r="E48" s="267">
        <f t="shared" si="0"/>
        <v>0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hidden="1" customHeight="1">
      <c r="A49" s="397">
        <f t="shared" si="3"/>
        <v>23</v>
      </c>
      <c r="B49" s="275" t="str">
        <f>+'Dramakan hosqer'!B54</f>
        <v>Հայտարարության գծով</v>
      </c>
      <c r="C49" s="266"/>
      <c r="D49" s="267">
        <f>+'Dramakan hosqer'!F54</f>
        <v>0</v>
      </c>
      <c r="E49" s="267">
        <f t="shared" si="0"/>
        <v>0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hidden="1" customHeight="1">
      <c r="A50" s="397">
        <f t="shared" si="3"/>
        <v>24</v>
      </c>
      <c r="B50" s="275" t="str">
        <f>+'Dramakan hosqer'!B55</f>
        <v>Բաժանորդագրության գծով</v>
      </c>
      <c r="C50" s="266"/>
      <c r="D50" s="267">
        <f>+'Dramakan hosqer'!F55</f>
        <v>0</v>
      </c>
      <c r="E50" s="267">
        <f t="shared" si="0"/>
        <v>0</v>
      </c>
      <c r="F50" s="266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6.5" customHeight="1">
      <c r="A51" s="397">
        <v>23</v>
      </c>
      <c r="B51" s="275" t="str">
        <f>+'Dramakan hosqer'!B56</f>
        <v>Վերապատրաստման գծով</v>
      </c>
      <c r="C51" s="266">
        <v>20.8</v>
      </c>
      <c r="D51" s="267">
        <f>+'Dramakan hosqer'!F56</f>
        <v>0</v>
      </c>
      <c r="E51" s="267">
        <f t="shared" si="0"/>
        <v>-20.8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2" customFormat="1" ht="1.5" hidden="1" customHeight="1">
      <c r="A52" s="397">
        <f t="shared" si="3"/>
        <v>24</v>
      </c>
      <c r="B52" s="275">
        <f>+'Dramakan hosqer'!B57</f>
        <v>0</v>
      </c>
      <c r="C52" s="266"/>
      <c r="D52" s="267">
        <f>+'Dramakan hosqer'!F57</f>
        <v>0</v>
      </c>
      <c r="E52" s="267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hidden="1" customHeight="1">
      <c r="A53" s="397">
        <f t="shared" si="3"/>
        <v>25</v>
      </c>
      <c r="B53" s="275">
        <f>+'Dramakan hosqer'!B58</f>
        <v>0</v>
      </c>
      <c r="C53" s="266"/>
      <c r="D53" s="266">
        <f>+'Dramakan hosqer'!F58</f>
        <v>0</v>
      </c>
      <c r="E53" s="266">
        <f t="shared" si="0"/>
        <v>0</v>
      </c>
      <c r="F53" s="266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hidden="1" customHeight="1">
      <c r="A54" s="495">
        <f t="shared" si="3"/>
        <v>26</v>
      </c>
      <c r="B54" s="361">
        <f>+'Dramakan hosqer'!B59</f>
        <v>0</v>
      </c>
      <c r="C54" s="490"/>
      <c r="D54" s="490">
        <f>+'Dramakan hosqer'!F59</f>
        <v>0</v>
      </c>
      <c r="E54" s="490">
        <f>D54-C54</f>
        <v>0</v>
      </c>
      <c r="F54" s="490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hidden="1" customHeight="1">
      <c r="A55" s="495">
        <f t="shared" si="3"/>
        <v>27</v>
      </c>
      <c r="B55" s="361">
        <f>+'Dramakan hosqer'!B60</f>
        <v>0</v>
      </c>
      <c r="C55" s="490"/>
      <c r="D55" s="490">
        <f>+'Dramakan hosqer'!F60</f>
        <v>0</v>
      </c>
      <c r="E55" s="490">
        <f>D55-C55</f>
        <v>0</v>
      </c>
      <c r="F55" s="490"/>
      <c r="G55" s="106" t="s">
        <v>120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2" customFormat="1" ht="17.25" customHeight="1">
      <c r="A56" s="397">
        <v>24</v>
      </c>
      <c r="B56" s="275" t="str">
        <f>+'Dramakan hosqer'!B61</f>
        <v>Հարկային պարտավորությունների գծով, այդ թվում՝</v>
      </c>
      <c r="C56" s="267">
        <f>SUM(C57:C59)</f>
        <v>34</v>
      </c>
      <c r="D56" s="267">
        <f>SUM(D57:D59)</f>
        <v>0</v>
      </c>
      <c r="E56" s="266">
        <f>D56-C56</f>
        <v>-34</v>
      </c>
      <c r="F56" s="26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0" customFormat="1" ht="1.5" hidden="1" customHeight="1">
      <c r="A57" s="15">
        <v>31.1</v>
      </c>
      <c r="B57" s="362" t="str">
        <f>+'Dramakan hosqer'!B62</f>
        <v>շահութահարկի գծով</v>
      </c>
      <c r="C57" s="257"/>
      <c r="D57" s="271">
        <f>+'Dramakan hosqer'!F62</f>
        <v>0</v>
      </c>
      <c r="E57" s="257">
        <f>D57-C57</f>
        <v>0</v>
      </c>
      <c r="F57" s="257"/>
      <c r="G57" s="158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.75" hidden="1" customHeight="1">
      <c r="A58" s="15">
        <v>31.2</v>
      </c>
      <c r="B58" s="362" t="str">
        <f>+'Dramakan hosqer'!B63</f>
        <v>ԱԱՀ-ի գծով</v>
      </c>
      <c r="C58" s="257"/>
      <c r="D58" s="271">
        <f>+'Dramakan hosqer'!F63</f>
        <v>0</v>
      </c>
      <c r="E58" s="271">
        <f t="shared" si="0"/>
        <v>0</v>
      </c>
      <c r="F58" s="257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150" customFormat="1" ht="18" customHeight="1">
      <c r="A59" s="15">
        <v>31.3</v>
      </c>
      <c r="B59" s="362" t="str">
        <f>+'Dramakan hosqer'!B64</f>
        <v xml:space="preserve">չփոխհատուցվող հարկերի գծով </v>
      </c>
      <c r="C59" s="257">
        <v>34</v>
      </c>
      <c r="D59" s="271">
        <f>+'Dramakan hosqer'!F64</f>
        <v>0</v>
      </c>
      <c r="E59" s="271">
        <f t="shared" si="0"/>
        <v>-34</v>
      </c>
      <c r="F59" s="257"/>
      <c r="G59" s="161"/>
      <c r="H59" s="159"/>
      <c r="I59" s="159"/>
      <c r="J59" s="159"/>
      <c r="K59" s="159"/>
      <c r="L59" s="159"/>
      <c r="M59" s="159"/>
      <c r="N59" s="160"/>
      <c r="O59" s="160"/>
      <c r="P59" s="160"/>
      <c r="Q59" s="160"/>
      <c r="R59" s="160"/>
      <c r="S59" s="160"/>
      <c r="T59" s="160"/>
    </row>
    <row r="60" spans="1:20" s="62" customFormat="1" ht="18" customHeight="1">
      <c r="A60" s="72">
        <f>+A56+1</f>
        <v>25</v>
      </c>
      <c r="B60" s="275" t="str">
        <f>+'Dramakan hosqer'!B65</f>
        <v>Կրեդիտորական պարտքի մարման գծով</v>
      </c>
      <c r="C60" s="266">
        <v>1.9</v>
      </c>
      <c r="D60" s="267">
        <f>+'Dramakan hosqer'!F65</f>
        <v>528.19999999999993</v>
      </c>
      <c r="E60" s="267">
        <f t="shared" si="0"/>
        <v>526.29999999999995</v>
      </c>
      <c r="F60" s="266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18" customHeight="1">
      <c r="A61" s="72">
        <f>+A60+1</f>
        <v>26</v>
      </c>
      <c r="B61" s="275" t="str">
        <f>+'Dramakan hosqer'!B66</f>
        <v>Այլ արտահոսքերի գծով</v>
      </c>
      <c r="C61" s="266"/>
      <c r="D61" s="267">
        <f>+'Dramakan hosqer'!F66</f>
        <v>0</v>
      </c>
      <c r="E61" s="267">
        <f t="shared" si="0"/>
        <v>0</v>
      </c>
      <c r="F61" s="266"/>
      <c r="G61" s="131" t="s">
        <v>208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21.75" customHeight="1">
      <c r="A62" s="157" t="s">
        <v>54</v>
      </c>
      <c r="B62" s="14" t="s">
        <v>57</v>
      </c>
      <c r="C62" s="269">
        <f>+C63+C70</f>
        <v>250</v>
      </c>
      <c r="D62" s="269">
        <f>+D63+D70</f>
        <v>0</v>
      </c>
      <c r="E62" s="269">
        <f t="shared" si="0"/>
        <v>-250</v>
      </c>
      <c r="F62" s="25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7.25">
      <c r="A63" s="72">
        <v>1</v>
      </c>
      <c r="B63" s="270" t="str">
        <f>+'Dramakan hosqer'!B68</f>
        <v>Հիմնական միջոցների ձեռքբերում, այդ թվում՝</v>
      </c>
      <c r="C63" s="267">
        <f>SUM(C64:C69)</f>
        <v>250</v>
      </c>
      <c r="D63" s="267">
        <f>SUM(D64:D69)</f>
        <v>0</v>
      </c>
      <c r="E63" s="267">
        <f t="shared" si="0"/>
        <v>-250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8" customHeight="1">
      <c r="A64" s="72">
        <v>1.1000000000000001</v>
      </c>
      <c r="B64" s="270" t="str">
        <f>+'Dramakan hosqer'!B69</f>
        <v>գրասենյակային և տնտեսական գույք</v>
      </c>
      <c r="C64" s="266"/>
      <c r="D64" s="267">
        <f>+'Dramakan hosqer'!F69</f>
        <v>0</v>
      </c>
      <c r="E64" s="267">
        <f t="shared" ref="E64:E77" si="4">D64-C64</f>
        <v>0</v>
      </c>
      <c r="F64" s="26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17.25" customHeight="1">
      <c r="A65" s="72">
        <v>1.1000000000000001</v>
      </c>
      <c r="B65" s="270" t="str">
        <f>+'Dramakan hosqer'!B70</f>
        <v>համակարգչային սարքավորումներ / տեխնիկա</v>
      </c>
      <c r="C65" s="266">
        <v>250</v>
      </c>
      <c r="D65" s="267">
        <f>+'Dramakan hosqer'!F70</f>
        <v>0</v>
      </c>
      <c r="E65" s="267">
        <f>D65-C65</f>
        <v>-250</v>
      </c>
      <c r="F65" s="26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1.3</v>
      </c>
      <c r="B66" s="270" t="str">
        <f>+'Dramakan hosqer'!B71</f>
        <v>մեքենաներ և սարքավորումներ</v>
      </c>
      <c r="C66" s="266"/>
      <c r="D66" s="267">
        <f>+'Dramakan hosqer'!F71</f>
        <v>0</v>
      </c>
      <c r="E66" s="267">
        <f t="shared" si="4"/>
        <v>0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8" customHeight="1">
      <c r="A67" s="72">
        <v>1.4</v>
      </c>
      <c r="B67" s="270" t="str">
        <f>+'Dramakan hosqer'!B72</f>
        <v>սպորտային գույք</v>
      </c>
      <c r="C67" s="266"/>
      <c r="D67" s="267">
        <f>+'Dramakan hosqer'!F72</f>
        <v>0</v>
      </c>
      <c r="E67" s="267">
        <f t="shared" si="4"/>
        <v>0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customHeight="1">
      <c r="A68" s="72">
        <v>1.5</v>
      </c>
      <c r="B68" s="520" t="str">
        <f>+'Dramakan hosqer'!B73</f>
        <v>գրականություն</v>
      </c>
      <c r="C68" s="490"/>
      <c r="D68" s="490">
        <f>+'Dramakan hosqer'!F73</f>
        <v>0</v>
      </c>
      <c r="E68" s="490">
        <f>D68-C68</f>
        <v>0</v>
      </c>
      <c r="F68" s="490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18" customHeight="1">
      <c r="A69" s="72">
        <v>1.6</v>
      </c>
      <c r="B69" s="520">
        <f>+'Dramakan hosqer'!B74</f>
        <v>0</v>
      </c>
      <c r="C69" s="490"/>
      <c r="D69" s="490">
        <f>+'Dramakan hosqer'!F74</f>
        <v>0</v>
      </c>
      <c r="E69" s="490">
        <f>D69-C69</f>
        <v>0</v>
      </c>
      <c r="F69" s="490"/>
      <c r="G69" s="60" t="s">
        <v>121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73" customFormat="1" ht="34.5">
      <c r="A70" s="72">
        <v>2</v>
      </c>
      <c r="B70" s="270" t="str">
        <f>+'Dramakan hosqer'!B75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95" customFormat="1" ht="18.75" customHeight="1">
      <c r="A71" s="72">
        <v>2.1</v>
      </c>
      <c r="B71" s="270" t="str">
        <f>+'Dramakan hosqer'!B76</f>
        <v>ամրացված գույքի (շենք)</v>
      </c>
      <c r="C71" s="266"/>
      <c r="D71" s="267">
        <f>+'Dramakan hosqer'!F76</f>
        <v>0</v>
      </c>
      <c r="E71" s="267">
        <f t="shared" si="4"/>
        <v>0</v>
      </c>
      <c r="F71" s="266"/>
      <c r="G71" s="181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customHeight="1">
      <c r="A72" s="72">
        <v>2.2000000000000002</v>
      </c>
      <c r="B72" s="270" t="str">
        <f>+'Dramakan hosqer'!B77</f>
        <v>հիմնական միջոցի</v>
      </c>
      <c r="C72" s="266"/>
      <c r="D72" s="267">
        <f>+'Dramakan hosqer'!F77</f>
        <v>0</v>
      </c>
      <c r="E72" s="267">
        <f t="shared" si="4"/>
        <v>0</v>
      </c>
      <c r="F72" s="266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18" customHeight="1">
      <c r="A73" s="72">
        <v>2.2999999999999998</v>
      </c>
      <c r="B73" s="270" t="str">
        <f>+'Dramakan hosqer'!B78</f>
        <v>նախագծանախահաշվային փաստաթղթերի գծով</v>
      </c>
      <c r="C73" s="266"/>
      <c r="D73" s="267">
        <f>+'Dramakan hosqer'!F78</f>
        <v>0</v>
      </c>
      <c r="E73" s="267">
        <f t="shared" si="4"/>
        <v>0</v>
      </c>
      <c r="F73" s="266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38.25" customHeight="1">
      <c r="A74" s="157" t="s">
        <v>55</v>
      </c>
      <c r="B74" s="14" t="s">
        <v>151</v>
      </c>
      <c r="C74" s="269">
        <f>SUM(C75:C76)</f>
        <v>0</v>
      </c>
      <c r="D74" s="269">
        <f>SUM(D75:D76)</f>
        <v>68.900000000000006</v>
      </c>
      <c r="E74" s="269">
        <f t="shared" si="4"/>
        <v>68.900000000000006</v>
      </c>
      <c r="F74" s="25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2" customFormat="1" ht="18" customHeight="1">
      <c r="A75" s="72">
        <v>1</v>
      </c>
      <c r="B75" s="361" t="str">
        <f>+'Dramakan hosqer'!B80</f>
        <v>Սննդի գծով</v>
      </c>
      <c r="C75" s="266"/>
      <c r="D75" s="267">
        <f>+'Dramakan hosqer'!F80</f>
        <v>68.900000000000006</v>
      </c>
      <c r="E75" s="266">
        <f>D75-C75</f>
        <v>68.900000000000006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394" customFormat="1" ht="18" customHeight="1">
      <c r="A76" s="72">
        <v>2</v>
      </c>
      <c r="B76" s="361">
        <f>+'Dramakan hosqer'!B81</f>
        <v>0</v>
      </c>
      <c r="C76" s="266"/>
      <c r="D76" s="266">
        <f>+'Dramakan hosqer'!F81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37</v>
      </c>
      <c r="B77" s="14" t="s">
        <v>38</v>
      </c>
      <c r="C77" s="269">
        <f>C6+C7-C19</f>
        <v>1825.7999999999956</v>
      </c>
      <c r="D77" s="269">
        <f>D6+D7-D19</f>
        <v>1228.6800000000003</v>
      </c>
      <c r="E77" s="269">
        <f t="shared" si="4"/>
        <v>-597.11999999999534</v>
      </c>
      <c r="F77" s="256"/>
      <c r="G77" s="134"/>
      <c r="H77" s="121"/>
      <c r="I77" s="121"/>
      <c r="J77" s="121"/>
      <c r="K77" s="121"/>
      <c r="L77" s="121"/>
      <c r="M77" s="121"/>
      <c r="N77" s="127"/>
      <c r="O77" s="127"/>
      <c r="P77" s="127"/>
      <c r="Q77" s="127"/>
      <c r="R77" s="127"/>
      <c r="S77" s="127"/>
      <c r="T77" s="127"/>
    </row>
    <row r="78" spans="1:20" s="20" customFormat="1" ht="46.5" customHeight="1">
      <c r="A78" s="36"/>
      <c r="B78" s="408"/>
      <c r="C78" s="36"/>
      <c r="D78" s="36"/>
      <c r="E78" s="36"/>
      <c r="F78" s="36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s="20" customFormat="1" ht="25.5" customHeight="1">
      <c r="B79" s="431" t="s">
        <v>2</v>
      </c>
      <c r="C79" s="439"/>
      <c r="D79" s="563" t="str">
        <f>+'Ekamut-caxs'!D67</f>
        <v>Ա.Մարգարյան</v>
      </c>
      <c r="E79" s="560"/>
      <c r="F79" s="305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ht="13.5" customHeight="1">
      <c r="A80" s="20"/>
      <c r="B80" s="440" t="s">
        <v>4</v>
      </c>
      <c r="C80" s="441"/>
      <c r="D80" s="562" t="s">
        <v>91</v>
      </c>
      <c r="E80" s="562"/>
      <c r="F80" s="308"/>
    </row>
    <row r="81" spans="1:20" s="17" customFormat="1" ht="22.5" customHeight="1">
      <c r="A81" s="18"/>
      <c r="B81" s="442" t="s">
        <v>6</v>
      </c>
      <c r="C81" s="439"/>
      <c r="D81" s="560" t="str">
        <f>+'Ekamut-caxs'!D69</f>
        <v>Ա.Հովհաննիսյան</v>
      </c>
      <c r="E81" s="560"/>
      <c r="F81" s="305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 ht="12" customHeight="1">
      <c r="A82" s="18"/>
      <c r="B82" s="443"/>
      <c r="C82" s="439"/>
      <c r="D82" s="562" t="s">
        <v>91</v>
      </c>
      <c r="E82" s="562"/>
      <c r="F82" s="308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A83" s="18"/>
      <c r="B83" s="412" t="s">
        <v>1</v>
      </c>
      <c r="C83" s="18"/>
      <c r="D83" s="18"/>
      <c r="E83" s="18"/>
      <c r="F83" s="18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C30" sqref="C30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69" t="s">
        <v>66</v>
      </c>
      <c r="B1" s="569"/>
      <c r="C1" s="569"/>
      <c r="D1" s="569"/>
      <c r="E1" s="569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70" t="str">
        <f>+'Ekamut-caxs'!A7:D7</f>
        <v xml:space="preserve">«Երևանի հ․106 մսուր-մանկապարտեզ» ՀՈԱԿ-ի </v>
      </c>
      <c r="B2" s="571"/>
      <c r="C2" s="571"/>
      <c r="D2" s="571"/>
      <c r="E2" s="57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72" t="s">
        <v>155</v>
      </c>
      <c r="B3" s="572"/>
      <c r="C3" s="572"/>
      <c r="D3" s="572"/>
      <c r="E3" s="57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73" t="s">
        <v>244</v>
      </c>
      <c r="B4" s="573"/>
      <c r="C4" s="573"/>
      <c r="D4" s="573"/>
      <c r="E4" s="57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74" t="s">
        <v>160</v>
      </c>
      <c r="B7" s="575"/>
      <c r="C7" s="575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0.7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162</v>
      </c>
      <c r="C9" s="222" t="s">
        <v>163</v>
      </c>
      <c r="D9" s="30"/>
      <c r="E9" s="30"/>
    </row>
    <row r="10" spans="1:22" ht="27" customHeight="1">
      <c r="A10" s="222">
        <v>1.2</v>
      </c>
      <c r="B10" s="223" t="s">
        <v>164</v>
      </c>
      <c r="C10" s="222" t="s">
        <v>165</v>
      </c>
      <c r="D10" s="30"/>
      <c r="E10" s="30"/>
    </row>
    <row r="11" spans="1:22" ht="27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customHeight="1">
      <c r="A13" s="222">
        <v>1.5</v>
      </c>
      <c r="B13" s="224"/>
      <c r="C13" s="222" t="s">
        <v>170</v>
      </c>
      <c r="D13" s="30"/>
      <c r="E13" s="30"/>
    </row>
    <row r="14" spans="1:22" ht="18" customHeight="1">
      <c r="A14" s="222">
        <v>1.6</v>
      </c>
      <c r="B14" s="223" t="s">
        <v>205</v>
      </c>
      <c r="C14" s="222" t="s">
        <v>171</v>
      </c>
      <c r="D14" s="30"/>
      <c r="E14" s="30"/>
    </row>
    <row r="15" spans="1:22" ht="33.75" customHeight="1">
      <c r="A15" s="222">
        <v>1.7</v>
      </c>
      <c r="B15" s="224"/>
      <c r="C15" s="222" t="s">
        <v>194</v>
      </c>
      <c r="D15" s="30"/>
      <c r="E15" s="30"/>
    </row>
    <row r="16" spans="1:22" ht="22.5" customHeight="1">
      <c r="A16" s="222">
        <v>1.8</v>
      </c>
      <c r="B16" s="224"/>
      <c r="C16" s="226" t="s">
        <v>193</v>
      </c>
      <c r="D16" s="30"/>
      <c r="E16" s="30"/>
    </row>
    <row r="17" spans="1:22" ht="18" customHeight="1">
      <c r="A17" s="222">
        <v>1.9</v>
      </c>
      <c r="B17" s="224"/>
      <c r="C17" s="226"/>
      <c r="D17" s="30"/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customHeight="1">
      <c r="A25" s="222">
        <v>2.7</v>
      </c>
      <c r="B25" s="224" t="s">
        <v>172</v>
      </c>
      <c r="C25" s="222" t="s">
        <v>173</v>
      </c>
      <c r="D25" s="30">
        <v>0.7</v>
      </c>
      <c r="E25" s="30"/>
    </row>
    <row r="26" spans="1:22" ht="27.75" customHeight="1">
      <c r="A26" s="222">
        <v>2.8</v>
      </c>
      <c r="B26" s="224" t="s">
        <v>172</v>
      </c>
      <c r="C26" s="222" t="s">
        <v>174</v>
      </c>
      <c r="D26" s="30"/>
      <c r="E26" s="30"/>
    </row>
    <row r="27" spans="1:22" ht="27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customHeight="1">
      <c r="A29" s="228">
        <v>2.11</v>
      </c>
      <c r="B29" s="224"/>
      <c r="C29" s="226" t="s">
        <v>179</v>
      </c>
      <c r="D29" s="30"/>
      <c r="E29" s="30"/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181</v>
      </c>
      <c r="D31" s="30"/>
      <c r="E31" s="30"/>
    </row>
    <row r="32" spans="1:22" ht="2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0.7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74" t="s">
        <v>185</v>
      </c>
      <c r="B35" s="575"/>
      <c r="C35" s="575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90">
        <v>320.5</v>
      </c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90">
        <v>159.80000000000001</v>
      </c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>
        <v>40</v>
      </c>
      <c r="E38" s="30"/>
    </row>
    <row r="39" spans="1:22" ht="21" customHeight="1">
      <c r="A39" s="222">
        <v>1.4</v>
      </c>
      <c r="B39" s="224" t="s">
        <v>168</v>
      </c>
      <c r="C39" s="225" t="s">
        <v>169</v>
      </c>
      <c r="D39" s="30"/>
      <c r="E39" s="30"/>
    </row>
    <row r="40" spans="1:22" ht="2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1.6</v>
      </c>
      <c r="B41" s="223" t="s">
        <v>205</v>
      </c>
      <c r="C41" s="222" t="s">
        <v>171</v>
      </c>
      <c r="D41" s="30">
        <v>7.9</v>
      </c>
      <c r="E41" s="30"/>
    </row>
    <row r="42" spans="1:22" ht="33.75" customHeight="1">
      <c r="A42" s="222">
        <v>1.7</v>
      </c>
      <c r="B42" s="224"/>
      <c r="C42" s="222" t="s">
        <v>194</v>
      </c>
      <c r="D42" s="30"/>
      <c r="E42" s="30"/>
    </row>
    <row r="43" spans="1:22" ht="23.25" customHeight="1">
      <c r="A43" s="222">
        <v>1.8</v>
      </c>
      <c r="B43" s="224"/>
      <c r="C43" s="226" t="s">
        <v>193</v>
      </c>
      <c r="D43" s="30"/>
      <c r="E43" s="30"/>
    </row>
    <row r="44" spans="1:22" ht="23.25" customHeight="1">
      <c r="A44" s="222">
        <v>1.9</v>
      </c>
      <c r="B44" s="224"/>
      <c r="C44" s="226"/>
      <c r="D44" s="30"/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23.25" customHeight="1">
      <c r="A46" s="222">
        <v>2.1</v>
      </c>
      <c r="B46" s="224"/>
      <c r="C46" s="226"/>
      <c r="D46" s="30"/>
      <c r="E46" s="30"/>
    </row>
    <row r="47" spans="1:22" ht="2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0</v>
      </c>
      <c r="E54" s="30"/>
      <c r="F54" s="302">
        <f>SUM(D36:D53)</f>
        <v>528.19999999999993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91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181</v>
      </c>
      <c r="D56" s="30"/>
      <c r="E56" s="222"/>
    </row>
    <row r="57" spans="1:22" ht="24.75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528.19999999999993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f>+'Dramakan hosqer'!F12</f>
        <v>1825.7999999999956</v>
      </c>
      <c r="D62" s="564" t="s">
        <v>188</v>
      </c>
      <c r="E62" s="565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4" t="s">
        <v>2</v>
      </c>
      <c r="C64" s="445"/>
      <c r="D64" s="566" t="str">
        <f>+'Ekamut-caxs'!D67</f>
        <v>Ա.Մարգարյան</v>
      </c>
      <c r="E64" s="56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6"/>
      <c r="C65" s="447"/>
      <c r="D65" s="567" t="s">
        <v>91</v>
      </c>
      <c r="E65" s="56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4" t="s">
        <v>6</v>
      </c>
      <c r="C66" s="445"/>
      <c r="D66" s="566" t="str">
        <f>+'Ekamut-caxs'!D69</f>
        <v>Ա.Հովհաննիսյան</v>
      </c>
      <c r="E66" s="56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568" t="s">
        <v>91</v>
      </c>
      <c r="E67" s="56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30" sqref="C3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2" t="s">
        <v>66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</row>
    <row r="2" spans="1:15" s="19" customFormat="1" ht="25.5" customHeight="1">
      <c r="A2" s="552" t="str">
        <f>+'Ekamut-caxs'!A7</f>
        <v xml:space="preserve">«Երևանի հ․106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</row>
    <row r="3" spans="1:15" ht="25.5" customHeight="1">
      <c r="A3" s="586" t="s">
        <v>242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5" t="s">
        <v>152</v>
      </c>
      <c r="B5" s="585" t="s">
        <v>67</v>
      </c>
      <c r="C5" s="583" t="s">
        <v>223</v>
      </c>
      <c r="D5" s="583"/>
      <c r="E5" s="583"/>
      <c r="F5" s="583"/>
      <c r="G5" s="583"/>
      <c r="H5" s="583"/>
      <c r="I5" s="583"/>
      <c r="J5" s="583"/>
      <c r="K5" s="583"/>
      <c r="L5" s="584" t="s">
        <v>154</v>
      </c>
    </row>
    <row r="6" spans="1:15" ht="79.5" customHeight="1">
      <c r="A6" s="585"/>
      <c r="B6" s="585"/>
      <c r="C6" s="365" t="s">
        <v>216</v>
      </c>
      <c r="D6" s="365" t="s">
        <v>225</v>
      </c>
      <c r="E6" s="365" t="s">
        <v>226</v>
      </c>
      <c r="F6" s="309" t="s">
        <v>153</v>
      </c>
      <c r="G6" s="309" t="s">
        <v>202</v>
      </c>
      <c r="H6" s="309" t="s">
        <v>201</v>
      </c>
      <c r="I6" s="309" t="s">
        <v>116</v>
      </c>
      <c r="J6" s="309" t="s">
        <v>190</v>
      </c>
      <c r="K6" s="26"/>
      <c r="L6" s="584"/>
    </row>
    <row r="7" spans="1:15" ht="27.75" customHeight="1">
      <c r="A7" s="309">
        <v>1</v>
      </c>
      <c r="B7" s="370" t="s">
        <v>203</v>
      </c>
      <c r="C7" s="371">
        <v>23327.200000000001</v>
      </c>
      <c r="D7" s="371"/>
      <c r="E7" s="371"/>
      <c r="F7" s="371">
        <v>747.1</v>
      </c>
      <c r="G7" s="371">
        <v>1175.3</v>
      </c>
      <c r="H7" s="371"/>
      <c r="I7" s="371"/>
      <c r="J7" s="371"/>
      <c r="K7" s="371"/>
      <c r="L7" s="372">
        <f>ROUND(SUM(C7:K7),1)</f>
        <v>25249.599999999999</v>
      </c>
    </row>
    <row r="8" spans="1:15" ht="35.25" customHeight="1">
      <c r="A8" s="309">
        <v>2</v>
      </c>
      <c r="B8" s="423" t="s">
        <v>88</v>
      </c>
      <c r="C8" s="371"/>
      <c r="D8" s="310" t="s">
        <v>195</v>
      </c>
      <c r="E8" s="310" t="s">
        <v>195</v>
      </c>
      <c r="F8" s="310" t="s">
        <v>195</v>
      </c>
      <c r="G8" s="310" t="s">
        <v>195</v>
      </c>
      <c r="H8" s="310" t="s">
        <v>195</v>
      </c>
      <c r="I8" s="310" t="s">
        <v>195</v>
      </c>
      <c r="J8" s="310" t="s">
        <v>195</v>
      </c>
      <c r="K8" s="310" t="s">
        <v>195</v>
      </c>
      <c r="L8" s="372">
        <f>ROUND(SUM(C8:K8),1)</f>
        <v>0</v>
      </c>
    </row>
    <row r="9" spans="1:15" s="311" customFormat="1" ht="34.5" customHeight="1">
      <c r="A9" s="373"/>
      <c r="B9" s="374" t="s">
        <v>68</v>
      </c>
      <c r="C9" s="371" t="s">
        <v>195</v>
      </c>
      <c r="D9" s="310" t="s">
        <v>195</v>
      </c>
      <c r="E9" s="310" t="s">
        <v>195</v>
      </c>
      <c r="F9" s="310" t="s">
        <v>195</v>
      </c>
      <c r="G9" s="310" t="s">
        <v>195</v>
      </c>
      <c r="H9" s="310" t="s">
        <v>195</v>
      </c>
      <c r="I9" s="310" t="s">
        <v>195</v>
      </c>
      <c r="J9" s="310" t="s">
        <v>195</v>
      </c>
      <c r="K9" s="310" t="s">
        <v>195</v>
      </c>
      <c r="L9" s="375">
        <f>ROUND(SUM(L7:L8),1)</f>
        <v>25249.599999999999</v>
      </c>
    </row>
    <row r="10" spans="1:15" s="311" customFormat="1" ht="34.5" customHeight="1">
      <c r="A10" s="312"/>
      <c r="B10" s="313">
        <f>1943.935*12</f>
        <v>23327.22</v>
      </c>
      <c r="C10" s="314"/>
      <c r="D10" s="315"/>
      <c r="E10" s="315"/>
      <c r="F10" s="315"/>
      <c r="G10" s="545">
        <f>3*1.12*128.5+3*122.7+3*104.4+62.3</f>
        <v>1175.3600000000001</v>
      </c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5"/>
      <c r="H11" s="155"/>
      <c r="I11" s="321"/>
      <c r="J11" s="578"/>
      <c r="K11" s="578"/>
      <c r="L11" s="324"/>
    </row>
    <row r="12" spans="1:15" s="312" customFormat="1" ht="69" customHeight="1">
      <c r="B12" s="579" t="s">
        <v>220</v>
      </c>
      <c r="C12" s="580"/>
      <c r="F12" s="321"/>
      <c r="G12" s="321"/>
      <c r="H12" s="579" t="s">
        <v>221</v>
      </c>
      <c r="I12" s="580"/>
      <c r="J12" s="321"/>
      <c r="K12" s="321"/>
      <c r="L12" s="321"/>
    </row>
    <row r="13" spans="1:15" s="312" customFormat="1" ht="48" customHeight="1">
      <c r="B13" s="382" t="s">
        <v>191</v>
      </c>
      <c r="C13" s="383" t="s">
        <v>227</v>
      </c>
      <c r="F13" s="325"/>
      <c r="G13" s="325"/>
      <c r="H13" s="382" t="s">
        <v>191</v>
      </c>
      <c r="I13" s="383" t="s">
        <v>229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581" t="str">
        <f>+'Ekamut-caxs'!D67</f>
        <v>Ա.Մարգարյան</v>
      </c>
      <c r="H17" s="581"/>
      <c r="I17" s="581"/>
      <c r="J17" s="337"/>
      <c r="K17" s="335"/>
      <c r="L17" s="335"/>
    </row>
    <row r="18" spans="1:12" s="338" customFormat="1" ht="17.25" customHeight="1">
      <c r="B18" s="452"/>
      <c r="C18" s="453"/>
      <c r="D18" s="454" t="s">
        <v>90</v>
      </c>
      <c r="E18" s="455"/>
      <c r="F18" s="456"/>
      <c r="G18" s="577" t="s">
        <v>91</v>
      </c>
      <c r="H18" s="577"/>
      <c r="I18" s="577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76" t="str">
        <f>+'Ekamut-caxs'!D69</f>
        <v>Ա.Հովհաննիսյան</v>
      </c>
      <c r="H19" s="576"/>
      <c r="I19" s="576"/>
      <c r="J19" s="340"/>
    </row>
    <row r="20" spans="1:12" s="338" customFormat="1" ht="18.75" customHeight="1">
      <c r="B20" s="453"/>
      <c r="C20" s="453"/>
      <c r="D20" s="454" t="s">
        <v>90</v>
      </c>
      <c r="E20" s="455"/>
      <c r="F20" s="456"/>
      <c r="G20" s="577" t="s">
        <v>91</v>
      </c>
      <c r="H20" s="577"/>
      <c r="I20" s="577"/>
      <c r="J20" s="339"/>
    </row>
    <row r="21" spans="1:12" s="341" customFormat="1" ht="16.5">
      <c r="C21" s="34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C30" sqref="C30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91" t="s">
        <v>66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138" customFormat="1" ht="21.75" customHeight="1">
      <c r="A2" s="592" t="str">
        <f>+'Ekamut-caxs'!A7:D7</f>
        <v xml:space="preserve">«Երևանի հ․106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138" customFormat="1" ht="21" customHeight="1">
      <c r="A3" s="592" t="s">
        <v>92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143" customFormat="1" ht="24.75" customHeight="1">
      <c r="A5" s="593" t="s">
        <v>113</v>
      </c>
      <c r="B5" s="595" t="s">
        <v>93</v>
      </c>
      <c r="C5" s="597" t="s">
        <v>94</v>
      </c>
      <c r="D5" s="597"/>
      <c r="E5" s="597"/>
      <c r="F5" s="597"/>
      <c r="G5" s="597" t="s">
        <v>95</v>
      </c>
      <c r="H5" s="597"/>
      <c r="I5" s="597"/>
      <c r="J5" s="597"/>
      <c r="K5" s="597" t="s">
        <v>143</v>
      </c>
      <c r="L5" s="597"/>
      <c r="M5" s="597"/>
      <c r="N5" s="597"/>
    </row>
    <row r="6" spans="1:14" s="144" customFormat="1" ht="51" customHeight="1">
      <c r="A6" s="594"/>
      <c r="B6" s="596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4" ht="19.5" customHeight="1">
      <c r="A7" s="140">
        <v>1</v>
      </c>
      <c r="B7" s="194" t="s">
        <v>96</v>
      </c>
      <c r="C7" s="396">
        <v>3131</v>
      </c>
      <c r="D7" s="349">
        <v>435209</v>
      </c>
      <c r="E7" s="350">
        <f>+C7</f>
        <v>3131</v>
      </c>
      <c r="F7" s="351">
        <f>+E7*143.7</f>
        <v>449924.69999999995</v>
      </c>
      <c r="G7" s="396">
        <v>2780</v>
      </c>
      <c r="H7" s="349">
        <v>129784</v>
      </c>
      <c r="I7" s="350">
        <f>+G7</f>
        <v>2780</v>
      </c>
      <c r="J7" s="349">
        <f>+I7*53.48</f>
        <v>148674.4</v>
      </c>
      <c r="K7" s="396">
        <v>100</v>
      </c>
      <c r="L7" s="349">
        <v>18787.28</v>
      </c>
      <c r="M7" s="349">
        <f>+K7</f>
        <v>100</v>
      </c>
      <c r="N7" s="351">
        <f>+M7*200.47</f>
        <v>20047</v>
      </c>
    </row>
    <row r="8" spans="1:14" ht="19.5" customHeight="1">
      <c r="A8" s="140">
        <v>2</v>
      </c>
      <c r="B8" s="194" t="s">
        <v>97</v>
      </c>
      <c r="C8" s="396">
        <v>2271</v>
      </c>
      <c r="D8" s="349">
        <v>315669</v>
      </c>
      <c r="E8" s="350">
        <f t="shared" ref="E8:E18" si="0">+C8</f>
        <v>2271</v>
      </c>
      <c r="F8" s="351">
        <f t="shared" ref="F8:F18" si="1">+E8*143.7</f>
        <v>326342.69999999995</v>
      </c>
      <c r="G8" s="396">
        <v>2620</v>
      </c>
      <c r="H8" s="349">
        <v>137318</v>
      </c>
      <c r="I8" s="350">
        <f t="shared" ref="I8:I18" si="2">+G8</f>
        <v>2620</v>
      </c>
      <c r="J8" s="349">
        <f t="shared" ref="J8:J18" si="3">+I8*53.48</f>
        <v>140117.6</v>
      </c>
      <c r="K8" s="396">
        <v>98</v>
      </c>
      <c r="L8" s="349">
        <v>19646.060000000001</v>
      </c>
      <c r="M8" s="349">
        <f t="shared" ref="M8:M18" si="4">+K8</f>
        <v>98</v>
      </c>
      <c r="N8" s="351">
        <f t="shared" ref="N8:N18" si="5">+M8*200.47</f>
        <v>19646.060000000001</v>
      </c>
    </row>
    <row r="9" spans="1:14" ht="19.5" customHeight="1">
      <c r="A9" s="140">
        <v>3</v>
      </c>
      <c r="B9" s="194" t="s">
        <v>98</v>
      </c>
      <c r="C9" s="396">
        <v>2464</v>
      </c>
      <c r="D9" s="349">
        <v>342496</v>
      </c>
      <c r="E9" s="350">
        <f t="shared" si="0"/>
        <v>2464</v>
      </c>
      <c r="F9" s="351">
        <f t="shared" si="1"/>
        <v>354076.8</v>
      </c>
      <c r="G9" s="396">
        <v>3340</v>
      </c>
      <c r="H9" s="349">
        <v>174223</v>
      </c>
      <c r="I9" s="350">
        <f>+G9</f>
        <v>3340</v>
      </c>
      <c r="J9" s="349">
        <f t="shared" si="3"/>
        <v>178623.19999999998</v>
      </c>
      <c r="K9" s="396">
        <v>90</v>
      </c>
      <c r="L9" s="349">
        <v>18042.3</v>
      </c>
      <c r="M9" s="349">
        <f t="shared" si="4"/>
        <v>90</v>
      </c>
      <c r="N9" s="351">
        <f t="shared" si="5"/>
        <v>18042.3</v>
      </c>
    </row>
    <row r="10" spans="1:14" ht="19.5" customHeight="1">
      <c r="A10" s="140">
        <v>4</v>
      </c>
      <c r="B10" s="194" t="s">
        <v>99</v>
      </c>
      <c r="C10" s="396">
        <v>896</v>
      </c>
      <c r="D10" s="349">
        <v>128755.2</v>
      </c>
      <c r="E10" s="350">
        <f t="shared" si="0"/>
        <v>896</v>
      </c>
      <c r="F10" s="351">
        <f t="shared" si="1"/>
        <v>128755.19999999998</v>
      </c>
      <c r="G10" s="396">
        <v>2020</v>
      </c>
      <c r="H10" s="349">
        <v>105830</v>
      </c>
      <c r="I10" s="350">
        <f t="shared" si="2"/>
        <v>2020</v>
      </c>
      <c r="J10" s="349">
        <f t="shared" si="3"/>
        <v>108029.59999999999</v>
      </c>
      <c r="K10" s="396">
        <v>96</v>
      </c>
      <c r="L10" s="349">
        <v>19245.12</v>
      </c>
      <c r="M10" s="349">
        <f t="shared" si="4"/>
        <v>96</v>
      </c>
      <c r="N10" s="351">
        <f t="shared" si="5"/>
        <v>19245.12</v>
      </c>
    </row>
    <row r="11" spans="1:14" ht="19.5" customHeight="1">
      <c r="A11" s="140">
        <v>5</v>
      </c>
      <c r="B11" s="194" t="s">
        <v>100</v>
      </c>
      <c r="C11" s="396">
        <v>67</v>
      </c>
      <c r="D11" s="349">
        <v>9627.9</v>
      </c>
      <c r="E11" s="350">
        <f t="shared" si="0"/>
        <v>67</v>
      </c>
      <c r="F11" s="351">
        <f t="shared" si="1"/>
        <v>9627.9</v>
      </c>
      <c r="G11" s="396">
        <v>1940</v>
      </c>
      <c r="H11" s="349">
        <v>101951</v>
      </c>
      <c r="I11" s="350">
        <f t="shared" si="2"/>
        <v>1940</v>
      </c>
      <c r="J11" s="349">
        <f t="shared" si="3"/>
        <v>103751.2</v>
      </c>
      <c r="K11" s="396">
        <v>96</v>
      </c>
      <c r="L11" s="349">
        <v>19245.12</v>
      </c>
      <c r="M11" s="349">
        <f t="shared" si="4"/>
        <v>96</v>
      </c>
      <c r="N11" s="351">
        <f t="shared" si="5"/>
        <v>19245.12</v>
      </c>
    </row>
    <row r="12" spans="1:14" ht="19.5" customHeight="1">
      <c r="A12" s="140">
        <v>6</v>
      </c>
      <c r="B12" s="194" t="s">
        <v>101</v>
      </c>
      <c r="C12" s="396">
        <v>82</v>
      </c>
      <c r="D12" s="349">
        <v>11783.4</v>
      </c>
      <c r="E12" s="350">
        <f t="shared" si="0"/>
        <v>82</v>
      </c>
      <c r="F12" s="351">
        <f t="shared" si="1"/>
        <v>11783.4</v>
      </c>
      <c r="G12" s="396">
        <v>1720</v>
      </c>
      <c r="H12" s="349">
        <v>90786</v>
      </c>
      <c r="I12" s="350">
        <f t="shared" si="2"/>
        <v>1720</v>
      </c>
      <c r="J12" s="349">
        <f t="shared" si="3"/>
        <v>91985.599999999991</v>
      </c>
      <c r="K12" s="396">
        <v>100</v>
      </c>
      <c r="L12" s="349">
        <v>20047</v>
      </c>
      <c r="M12" s="349">
        <f t="shared" si="4"/>
        <v>100</v>
      </c>
      <c r="N12" s="351">
        <f t="shared" si="5"/>
        <v>20047</v>
      </c>
    </row>
    <row r="13" spans="1:14" ht="19.5" customHeight="1">
      <c r="A13" s="140">
        <v>7</v>
      </c>
      <c r="B13" s="194" t="s">
        <v>102</v>
      </c>
      <c r="C13" s="396">
        <v>54</v>
      </c>
      <c r="D13" s="349">
        <v>7759.8</v>
      </c>
      <c r="E13" s="350">
        <f t="shared" si="0"/>
        <v>54</v>
      </c>
      <c r="F13" s="351">
        <f t="shared" si="1"/>
        <v>7759.7999999999993</v>
      </c>
      <c r="G13" s="396">
        <v>1478</v>
      </c>
      <c r="H13" s="349">
        <v>77727</v>
      </c>
      <c r="I13" s="350">
        <f t="shared" si="2"/>
        <v>1478</v>
      </c>
      <c r="J13" s="349">
        <f t="shared" si="3"/>
        <v>79043.44</v>
      </c>
      <c r="K13" s="396">
        <v>98</v>
      </c>
      <c r="L13" s="349">
        <v>19646</v>
      </c>
      <c r="M13" s="349">
        <f t="shared" si="4"/>
        <v>98</v>
      </c>
      <c r="N13" s="351">
        <f t="shared" si="5"/>
        <v>19646.060000000001</v>
      </c>
    </row>
    <row r="14" spans="1:14" ht="19.5" customHeight="1">
      <c r="A14" s="140">
        <v>8</v>
      </c>
      <c r="B14" s="195" t="s">
        <v>103</v>
      </c>
      <c r="C14" s="396">
        <v>67</v>
      </c>
      <c r="D14" s="349">
        <v>9627.9</v>
      </c>
      <c r="E14" s="350">
        <f t="shared" si="0"/>
        <v>67</v>
      </c>
      <c r="F14" s="351">
        <f t="shared" si="1"/>
        <v>9627.9</v>
      </c>
      <c r="G14" s="396">
        <v>1842</v>
      </c>
      <c r="H14" s="349">
        <v>97035</v>
      </c>
      <c r="I14" s="350">
        <f t="shared" si="2"/>
        <v>1842</v>
      </c>
      <c r="J14" s="349">
        <f t="shared" si="3"/>
        <v>98510.159999999989</v>
      </c>
      <c r="K14" s="396">
        <v>97</v>
      </c>
      <c r="L14" s="349">
        <v>19445.59</v>
      </c>
      <c r="M14" s="349">
        <f t="shared" si="4"/>
        <v>97</v>
      </c>
      <c r="N14" s="351">
        <f t="shared" si="5"/>
        <v>19445.59</v>
      </c>
    </row>
    <row r="15" spans="1:14" ht="19.5" customHeight="1">
      <c r="A15" s="140">
        <v>9</v>
      </c>
      <c r="B15" s="195" t="s">
        <v>104</v>
      </c>
      <c r="C15" s="396">
        <v>98</v>
      </c>
      <c r="D15" s="349">
        <v>14082.6</v>
      </c>
      <c r="E15" s="350">
        <f t="shared" si="0"/>
        <v>98</v>
      </c>
      <c r="F15" s="351">
        <f t="shared" si="1"/>
        <v>14082.599999999999</v>
      </c>
      <c r="G15" s="396">
        <v>1856</v>
      </c>
      <c r="H15" s="349">
        <v>97772</v>
      </c>
      <c r="I15" s="350">
        <f t="shared" si="2"/>
        <v>1856</v>
      </c>
      <c r="J15" s="349">
        <f t="shared" si="3"/>
        <v>99258.87999999999</v>
      </c>
      <c r="K15" s="396">
        <v>100</v>
      </c>
      <c r="L15" s="349">
        <v>20047</v>
      </c>
      <c r="M15" s="349">
        <f t="shared" si="4"/>
        <v>100</v>
      </c>
      <c r="N15" s="351">
        <f t="shared" si="5"/>
        <v>20047</v>
      </c>
    </row>
    <row r="16" spans="1:14" ht="19.5" customHeight="1">
      <c r="A16" s="140">
        <v>10</v>
      </c>
      <c r="B16" s="195" t="s">
        <v>105</v>
      </c>
      <c r="C16" s="396">
        <v>513</v>
      </c>
      <c r="D16" s="349">
        <v>73718.100000000006</v>
      </c>
      <c r="E16" s="350">
        <f t="shared" si="0"/>
        <v>513</v>
      </c>
      <c r="F16" s="351">
        <f t="shared" si="1"/>
        <v>73718.099999999991</v>
      </c>
      <c r="G16" s="396">
        <v>2023</v>
      </c>
      <c r="H16" s="349">
        <v>106533</v>
      </c>
      <c r="I16" s="350">
        <f t="shared" si="2"/>
        <v>2023</v>
      </c>
      <c r="J16" s="349">
        <f t="shared" si="3"/>
        <v>108190.04</v>
      </c>
      <c r="K16" s="396">
        <v>100</v>
      </c>
      <c r="L16" s="351">
        <v>20047</v>
      </c>
      <c r="M16" s="349">
        <f t="shared" si="4"/>
        <v>100</v>
      </c>
      <c r="N16" s="351">
        <f t="shared" si="5"/>
        <v>20047</v>
      </c>
    </row>
    <row r="17" spans="1:14" ht="19.5" customHeight="1">
      <c r="A17" s="140">
        <v>11</v>
      </c>
      <c r="B17" s="195" t="s">
        <v>106</v>
      </c>
      <c r="C17" s="396">
        <v>1564</v>
      </c>
      <c r="D17" s="349">
        <v>224746.8</v>
      </c>
      <c r="E17" s="350">
        <f t="shared" si="0"/>
        <v>1564</v>
      </c>
      <c r="F17" s="351">
        <f t="shared" si="1"/>
        <v>224746.8</v>
      </c>
      <c r="G17" s="396">
        <v>2320</v>
      </c>
      <c r="H17" s="349">
        <v>121474</v>
      </c>
      <c r="I17" s="350">
        <f t="shared" si="2"/>
        <v>2320</v>
      </c>
      <c r="J17" s="349">
        <f t="shared" si="3"/>
        <v>124073.59999999999</v>
      </c>
      <c r="K17" s="396">
        <v>199</v>
      </c>
      <c r="L17" s="351">
        <v>39893.53</v>
      </c>
      <c r="M17" s="349">
        <f t="shared" si="4"/>
        <v>199</v>
      </c>
      <c r="N17" s="351">
        <f t="shared" si="5"/>
        <v>39893.53</v>
      </c>
    </row>
    <row r="18" spans="1:14" ht="19.5" customHeight="1">
      <c r="A18" s="140">
        <v>12</v>
      </c>
      <c r="B18" s="195" t="s">
        <v>107</v>
      </c>
      <c r="C18" s="396">
        <v>2232</v>
      </c>
      <c r="D18" s="349">
        <v>320738.40000000002</v>
      </c>
      <c r="E18" s="350">
        <f t="shared" si="0"/>
        <v>2232</v>
      </c>
      <c r="F18" s="351">
        <f t="shared" si="1"/>
        <v>320738.39999999997</v>
      </c>
      <c r="G18" s="396">
        <v>3095</v>
      </c>
      <c r="H18" s="349">
        <v>159840</v>
      </c>
      <c r="I18" s="350">
        <f t="shared" si="2"/>
        <v>3095</v>
      </c>
      <c r="J18" s="349">
        <f t="shared" si="3"/>
        <v>165520.59999999998</v>
      </c>
      <c r="K18" s="396">
        <v>200</v>
      </c>
      <c r="L18" s="351">
        <v>40094</v>
      </c>
      <c r="M18" s="349">
        <f t="shared" si="4"/>
        <v>200</v>
      </c>
      <c r="N18" s="351">
        <f t="shared" si="5"/>
        <v>40094</v>
      </c>
    </row>
    <row r="19" spans="1:14" ht="32.25" customHeight="1" thickBot="1">
      <c r="A19" s="196"/>
      <c r="B19" s="202" t="s">
        <v>89</v>
      </c>
      <c r="C19" s="293">
        <f t="shared" ref="C19:L19" si="6">SUM(C7:C18)</f>
        <v>13439</v>
      </c>
      <c r="D19" s="263">
        <f t="shared" si="6"/>
        <v>1894214.1</v>
      </c>
      <c r="E19" s="293">
        <f t="shared" si="6"/>
        <v>13439</v>
      </c>
      <c r="F19" s="264">
        <f>SUM(F7:F18)</f>
        <v>1931184.2999999998</v>
      </c>
      <c r="G19" s="293">
        <f>SUM(G7:G18)</f>
        <v>27034</v>
      </c>
      <c r="H19" s="293">
        <f>SUM(H7:H18)</f>
        <v>1400273</v>
      </c>
      <c r="I19" s="293">
        <f>SUM(I7:I18)</f>
        <v>27034</v>
      </c>
      <c r="J19" s="265">
        <f>SUM(J7:J18)</f>
        <v>1445778.3199999998</v>
      </c>
      <c r="K19" s="293">
        <f t="shared" si="6"/>
        <v>1374</v>
      </c>
      <c r="L19" s="293">
        <f t="shared" si="6"/>
        <v>274186</v>
      </c>
      <c r="M19" s="293">
        <f>SUM(M7:M18)</f>
        <v>1374</v>
      </c>
      <c r="N19" s="264">
        <f>SUM(N7:N18)</f>
        <v>275445.78000000003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1" t="s">
        <v>219</v>
      </c>
      <c r="C21" s="381"/>
      <c r="D21" s="381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6"/>
      <c r="M22" s="345"/>
      <c r="N22" s="201"/>
    </row>
    <row r="23" spans="1:14" ht="23.25" customHeight="1">
      <c r="A23" s="182">
        <v>1</v>
      </c>
      <c r="B23" s="176"/>
      <c r="C23" s="294"/>
      <c r="D23" s="294"/>
      <c r="E23" s="294"/>
      <c r="F23" s="261"/>
      <c r="G23" s="295"/>
      <c r="H23" s="294"/>
      <c r="I23" s="294"/>
      <c r="J23" s="262"/>
      <c r="K23" s="295"/>
      <c r="L23" s="387"/>
      <c r="M23" s="346"/>
      <c r="N23" s="262"/>
    </row>
    <row r="24" spans="1:14" ht="23.25" customHeight="1">
      <c r="A24" s="182">
        <v>2</v>
      </c>
      <c r="B24" s="176"/>
      <c r="C24" s="294"/>
      <c r="D24" s="294"/>
      <c r="E24" s="294"/>
      <c r="F24" s="261"/>
      <c r="G24" s="295"/>
      <c r="H24" s="294"/>
      <c r="I24" s="294"/>
      <c r="J24" s="262"/>
      <c r="K24" s="295"/>
      <c r="L24" s="387"/>
      <c r="M24" s="346"/>
      <c r="N24" s="262"/>
    </row>
    <row r="25" spans="1:14" s="144" customFormat="1" ht="23.25" customHeight="1">
      <c r="A25" s="140">
        <v>3</v>
      </c>
      <c r="B25" s="177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8" customFormat="1" ht="24" customHeight="1">
      <c r="A26" s="183"/>
      <c r="B26" s="178" t="s">
        <v>68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1931184.2999999998</v>
      </c>
      <c r="G27" s="293"/>
      <c r="H27" s="263"/>
      <c r="I27" s="263"/>
      <c r="J27" s="299">
        <f>J19-J26</f>
        <v>1445778.3199999998</v>
      </c>
      <c r="K27" s="299"/>
      <c r="L27" s="299"/>
      <c r="M27" s="299"/>
      <c r="N27" s="299">
        <f>N19-N26</f>
        <v>275445.78000000003</v>
      </c>
    </row>
    <row r="28" spans="1:14" s="138" customFormat="1" ht="27" customHeight="1">
      <c r="A28" s="376"/>
      <c r="B28" s="179"/>
      <c r="C28" s="378"/>
      <c r="D28" s="378"/>
      <c r="E28" s="378"/>
      <c r="F28" s="395">
        <f>ROUND(F27/1000,1)</f>
        <v>1931.2</v>
      </c>
      <c r="G28" s="378"/>
      <c r="H28" s="378"/>
      <c r="I28" s="378"/>
      <c r="J28" s="395">
        <f>ROUND(J27/1000,1)</f>
        <v>1445.8</v>
      </c>
      <c r="K28" s="378"/>
      <c r="L28" s="378"/>
      <c r="M28" s="378"/>
      <c r="N28" s="395">
        <f>ROUND(N27/1000,1)</f>
        <v>275.39999999999998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9"/>
      <c r="L29" s="379"/>
      <c r="M29" s="379"/>
      <c r="N29" s="380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7"/>
      <c r="M30" s="344"/>
      <c r="N30" s="352">
        <f>ROUND(N29/1000,1)</f>
        <v>0</v>
      </c>
    </row>
    <row r="31" spans="1:14" s="145" customFormat="1" ht="25.5" customHeight="1">
      <c r="B31" s="146"/>
      <c r="C31" s="460" t="s">
        <v>2</v>
      </c>
      <c r="D31" s="460"/>
      <c r="E31" s="461"/>
      <c r="F31" s="461"/>
      <c r="G31" s="590"/>
      <c r="H31" s="590"/>
      <c r="I31" s="462"/>
      <c r="J31" s="587" t="str">
        <f>+'Ekamut-caxs'!D67</f>
        <v>Ա.Մարգարյան</v>
      </c>
      <c r="K31" s="587"/>
      <c r="L31" s="390"/>
      <c r="N31" s="141"/>
    </row>
    <row r="32" spans="1:14" s="138" customFormat="1">
      <c r="C32" s="463"/>
      <c r="D32" s="463"/>
      <c r="E32" s="464"/>
      <c r="F32" s="464"/>
      <c r="G32" s="588" t="s">
        <v>90</v>
      </c>
      <c r="H32" s="588"/>
      <c r="I32" s="465"/>
      <c r="J32" s="588" t="s">
        <v>108</v>
      </c>
      <c r="K32" s="588"/>
      <c r="L32" s="391"/>
    </row>
    <row r="33" spans="2:13" s="145" customFormat="1" ht="23.25" customHeight="1">
      <c r="B33" s="146"/>
      <c r="C33" s="466" t="s">
        <v>6</v>
      </c>
      <c r="D33" s="466"/>
      <c r="E33" s="461"/>
      <c r="F33" s="461"/>
      <c r="G33" s="587"/>
      <c r="H33" s="587"/>
      <c r="I33" s="467"/>
      <c r="J33" s="587" t="str">
        <f>+'Ekamut-caxs'!D69</f>
        <v>Ա.Հովհաննիսյան</v>
      </c>
      <c r="K33" s="587"/>
      <c r="L33" s="390"/>
    </row>
    <row r="34" spans="2:13" s="138" customFormat="1">
      <c r="C34" s="468"/>
      <c r="D34" s="468"/>
      <c r="E34" s="469"/>
      <c r="F34" s="469"/>
      <c r="G34" s="588" t="s">
        <v>90</v>
      </c>
      <c r="H34" s="588"/>
      <c r="I34" s="465"/>
      <c r="J34" s="588" t="s">
        <v>108</v>
      </c>
      <c r="K34" s="588"/>
      <c r="L34" s="391"/>
    </row>
    <row r="35" spans="2:13">
      <c r="F35" s="147" t="s">
        <v>1</v>
      </c>
    </row>
    <row r="36" spans="2:13" s="416" customFormat="1" ht="16.5" customHeight="1">
      <c r="C36" s="416" t="s">
        <v>109</v>
      </c>
      <c r="E36" s="416" t="s">
        <v>110</v>
      </c>
      <c r="F36" s="416" t="s">
        <v>235</v>
      </c>
      <c r="I36" s="417" t="s">
        <v>111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112</v>
      </c>
      <c r="E37" s="416" t="s">
        <v>110</v>
      </c>
      <c r="F37" s="416" t="s">
        <v>236</v>
      </c>
      <c r="I37" s="589" t="s">
        <v>246</v>
      </c>
      <c r="J37" s="589"/>
      <c r="L37" s="589" t="s">
        <v>247</v>
      </c>
      <c r="M37" s="589"/>
    </row>
    <row r="38" spans="2:13" s="416" customFormat="1" ht="15.6" customHeight="1">
      <c r="E38" s="589" t="s">
        <v>245</v>
      </c>
      <c r="F38" s="589"/>
      <c r="I38" s="589"/>
      <c r="J38" s="589"/>
      <c r="L38" s="589"/>
      <c r="M38" s="589"/>
    </row>
    <row r="39" spans="2:13">
      <c r="E39" s="589"/>
      <c r="F39" s="58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30" sqref="C30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599" t="s">
        <v>66</v>
      </c>
      <c r="B1" s="599"/>
      <c r="C1" s="599"/>
      <c r="D1" s="599"/>
    </row>
    <row r="2" spans="1:4" ht="26.25" customHeight="1">
      <c r="A2" s="600" t="str">
        <f>+'Ekamut-caxs'!A7:D7</f>
        <v xml:space="preserve">«Երևանի հ․106 մսուր-մանկապարտեզ» ՀՈԱԿ-ի </v>
      </c>
      <c r="B2" s="600"/>
      <c r="C2" s="600"/>
      <c r="D2" s="600"/>
    </row>
    <row r="3" spans="1:4" ht="27" customHeight="1">
      <c r="A3" s="600" t="s">
        <v>234</v>
      </c>
      <c r="B3" s="600"/>
      <c r="C3" s="600"/>
      <c r="D3" s="600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1</v>
      </c>
      <c r="D7" s="166">
        <f>SUM(D8:D10)</f>
        <v>20</v>
      </c>
    </row>
    <row r="8" spans="1:4" ht="25.5" customHeight="1">
      <c r="A8" s="169">
        <v>1.1000000000000001</v>
      </c>
      <c r="B8" s="170" t="s">
        <v>127</v>
      </c>
      <c r="C8" s="169">
        <v>1</v>
      </c>
      <c r="D8" s="169">
        <v>20</v>
      </c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131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132</v>
      </c>
      <c r="C13" s="169"/>
      <c r="D13" s="169"/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0</v>
      </c>
      <c r="D15" s="166">
        <f>SUM(D16:D18)</f>
        <v>0</v>
      </c>
    </row>
    <row r="16" spans="1:4" ht="23.25" customHeight="1">
      <c r="A16" s="169">
        <v>3.1</v>
      </c>
      <c r="B16" s="172" t="s">
        <v>135</v>
      </c>
      <c r="C16" s="169"/>
      <c r="D16" s="169"/>
    </row>
    <row r="17" spans="1:4" ht="23.25" customHeight="1">
      <c r="A17" s="169">
        <v>3.2</v>
      </c>
      <c r="B17" s="172" t="s">
        <v>136</v>
      </c>
      <c r="C17" s="169"/>
      <c r="D17" s="169"/>
    </row>
    <row r="18" spans="1:4" ht="23.25" customHeight="1">
      <c r="A18" s="169">
        <v>3.3</v>
      </c>
      <c r="B18" s="172" t="s">
        <v>137</v>
      </c>
      <c r="C18" s="169"/>
      <c r="D18" s="169"/>
    </row>
    <row r="19" spans="1:4" s="168" customFormat="1" ht="50.25" customHeight="1">
      <c r="A19" s="166">
        <v>4</v>
      </c>
      <c r="B19" s="167" t="s">
        <v>138</v>
      </c>
      <c r="C19" s="166">
        <f>SUM(C20:C22)</f>
        <v>1</v>
      </c>
      <c r="D19" s="166">
        <f>SUM(D20:D22)</f>
        <v>30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140</v>
      </c>
      <c r="C21" s="169"/>
      <c r="D21" s="169"/>
    </row>
    <row r="22" spans="1:4" ht="23.25" customHeight="1">
      <c r="A22" s="169">
        <v>4.3</v>
      </c>
      <c r="B22" s="172" t="s">
        <v>141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3</v>
      </c>
      <c r="D23" s="166">
        <f>D7+D11+D15+D19</f>
        <v>80</v>
      </c>
    </row>
    <row r="24" spans="1:4" ht="48.75" customHeight="1"/>
    <row r="25" spans="1:4" ht="18">
      <c r="B25" s="470" t="s">
        <v>2</v>
      </c>
      <c r="C25" s="601" t="str">
        <f>+'Ekamut-caxs'!D67</f>
        <v>Ա.Մարգարյան</v>
      </c>
      <c r="D25" s="601"/>
    </row>
    <row r="26" spans="1:4" ht="15.75" customHeight="1">
      <c r="B26" s="471" t="s">
        <v>4</v>
      </c>
      <c r="C26" s="598" t="s">
        <v>5</v>
      </c>
      <c r="D26" s="598"/>
    </row>
    <row r="27" spans="1:4" ht="27" customHeight="1">
      <c r="B27" s="472" t="s">
        <v>6</v>
      </c>
      <c r="C27" s="601" t="str">
        <f>+'Ekamut-caxs'!D69</f>
        <v>Ա.Հովհաննիսյան</v>
      </c>
      <c r="D27" s="601"/>
    </row>
    <row r="28" spans="1:4">
      <c r="B28" s="473"/>
      <c r="C28" s="598" t="s">
        <v>5</v>
      </c>
      <c r="D28" s="598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0OyK5tHA+jiF6QUBzqOLrekAz4kUJKD/geX+ETFeQ6w=</DigestValue>
    </Reference>
    <Reference Type="http://www.w3.org/2000/09/xmldsig#Object" URI="#idOfficeObject">
      <DigestMethod Algorithm="http://www.w3.org/2001/04/xmlenc#sha256"/>
      <DigestValue>Ywmbprbb2aTtgz9t6K0X86MbwakgJ6puPKsO1+1JkNo=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/A6F8KfkMrTuzumsLuG+WX72hSGVpUS7/VKPuQK9LNA=</DigestValue>
    </Reference>
    <Reference Type="http://www.w3.org/2000/09/xmldsig#Object" URI="#idValidSigLnImg">
      <DigestMethod Algorithm="http://www.w3.org/2001/04/xmlenc#sha256"/>
      <DigestValue>vN/peiY0YdhP3HBtiNpakj63U6b+b/nyx25AzyVrPZE=</DigestValue>
    </Reference>
    <Reference Type="http://www.w3.org/2000/09/xmldsig#Object" URI="#idInvalidSigLnImg">
      <DigestMethod Algorithm="http://www.w3.org/2001/04/xmlenc#sha256"/>
      <DigestValue>hH3s/mYhRqd0r4TXFTJr0zdR0Qsypv3QpPNAzkcyMuw=</DigestValue>
    </Reference>
  </SignedInfo>
  <SignatureValue>IV51sZVIlhWZbNljjCzuGnQIo1c/1LotOyVlvOz+Bpk2rxuny9KiUcgIXYKokWYplybwzdIIDLYY
ontgWTln9Yju7F12XO5jHXtb/KYDNhH7VAoLJoREuV2yeOpPWvPP1m0gK7+vDpidZs1xUjg7hrQA
182zlmmVwhjbx9h8i78VBcB4GNNWQkKrlv83R8/niB2clDXrHftSaFLgn5GuWsuWJTH8xipnUQt8
BQGuvxr6nHE1pImlnDITPTdSdPDUsZXJfsp1yZnaGleJ7lvwo00KucXvg3olhjOPk5T05/W2PqDH
wfrwdUDUd/PZb9kEBVW1yHeSH4OpmK+LxkQAJw==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PWhJ/P2SBPyYz9LNzDVfjbLnwgXi7DxkI+CCDXJpdoY=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+UFNRI91ZoYB9jzC3161QKmHNPUCLI1/rthnIjR/Ku0=</DigestValue>
      </Reference>
      <Reference URI="/xl/drawings/vmlDrawing2.vml?ContentType=application/vnd.openxmlformats-officedocument.vmlDrawing">
        <DigestMethod Algorithm="http://www.w3.org/2001/04/xmlenc#sha256"/>
        <DigestValue>EDEufBDMJ/1bg0F/lit9OLvQg1X7Zt8BX5lW1SENSoU=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1O7qGFKe9tey7du/28AYmUjpSD5G3kMKJDMnqYlbdp0=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j2wj+Gif0qfBr7PTIc3ymRgzzNr9JR1AgzlPRYhC23M=</DigestValue>
      </Reference>
      <Reference URI="/xl/styles.xml?ContentType=application/vnd.openxmlformats-officedocument.spreadsheetml.styles+xml">
        <DigestMethod Algorithm="http://www.w3.org/2001/04/xmlenc#sha256"/>
        <DigestValue>zwAJRFXDU7TEjhjVQWU/jGR2eXpFrGJogH1wAXc3dic=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JA9JjR3pI+MLLwzIUhhNftjF/+4t7eKcU8/+VTL/EkM=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ca1jSm3jdpUOG+PZJLwZCTvWdUgj5F3G4cwmUT9Ac78=</DigestValue>
      </Reference>
      <Reference URI="/xl/worksheets/sheet2.xml?ContentType=application/vnd.openxmlformats-officedocument.spreadsheetml.worksheet+xml">
        <DigestMethod Algorithm="http://www.w3.org/2001/04/xmlenc#sha256"/>
        <DigestValue>4ZO6/uv1++w9q+d5ApJW95ui80YLPbKrOjrkrd4xXVw=</DigestValue>
      </Reference>
      <Reference URI="/xl/worksheets/sheet3.xml?ContentType=application/vnd.openxmlformats-officedocument.spreadsheetml.worksheet+xml">
        <DigestMethod Algorithm="http://www.w3.org/2001/04/xmlenc#sha256"/>
        <DigestValue>bQrkWNDiw+c4PNv44fU8tFIPFoK4feTdx2O9Q4gipSg=</DigestValue>
      </Reference>
      <Reference URI="/xl/worksheets/sheet4.xml?ContentType=application/vnd.openxmlformats-officedocument.spreadsheetml.worksheet+xml">
        <DigestMethod Algorithm="http://www.w3.org/2001/04/xmlenc#sha256"/>
        <DigestValue>e1iaj6wNuY33+ioj2mPV6c3v51Qhtg129pI009AS83o=</DigestValue>
      </Reference>
      <Reference URI="/xl/worksheets/sheet5.xml?ContentType=application/vnd.openxmlformats-officedocument.spreadsheetml.worksheet+xml">
        <DigestMethod Algorithm="http://www.w3.org/2001/04/xmlenc#sha256"/>
        <DigestValue>PdoMVDYmwakpMhm9oQYy3De3hAukqxXS7YsIVNJzKew=</DigestValue>
      </Reference>
      <Reference URI="/xl/worksheets/sheet6.xml?ContentType=application/vnd.openxmlformats-officedocument.spreadsheetml.worksheet+xml">
        <DigestMethod Algorithm="http://www.w3.org/2001/04/xmlenc#sha256"/>
        <DigestValue>FsTQsQKGzeWF/2FnQ2wHvKp7zcCOJAN2LjnG5T4BLC0=</DigestValue>
      </Reference>
      <Reference URI="/xl/worksheets/sheet7.xml?ContentType=application/vnd.openxmlformats-officedocument.spreadsheetml.worksheet+xml">
        <DigestMethod Algorithm="http://www.w3.org/2001/04/xmlenc#sha256"/>
        <DigestValue>9M3+2J0GF+O5GKu7ICxOwfkmkmpcmbMHEC8GrF+EWhc=</DigestValue>
      </Reference>
      <Reference URI="/xl/worksheets/sheet8.xml?ContentType=application/vnd.openxmlformats-officedocument.spreadsheetml.worksheet+xml">
        <DigestMethod Algorithm="http://www.w3.org/2001/04/xmlenc#sha256"/>
        <DigestValue>ur2eojHGjC3GOBVLvfULw6DFkKIzuVpzxWphIgKfvyc=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{87CAF0ED-9C2B-45A3-A7CB-800820394CA2}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2023-04-03T16:05:54Z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yfQAAAAEwAAAAAAAABIAAAAAAAAAMwuEnj6fwAAkPMuePp/AAAAMxJ4+n8AAAEAAAAAAAAAWFgSePp/AAAAAAL3+n8AAAAAAAAAAAAAAAAAAAAAAADQt48n0AAAAKAOmFAfAgAA2+Db9Pp/AAAAuY8n0AAAAJm5jyf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KOJ9AAAAAAAQAAAAAAAIg+//T6fwAAAAAAAAAAAAAJAAAAAAAAAFgTp14fAgAASMGBd/p/AAAAAAAAAAAAAAAAAAAAAAAAqCfo7kghAADoI44n0AAAAAAAAAAAAAAA0M2qUB8CAACgDphQHwIAABAljicAAAAAAAAAAAAAAAAHAAAAAAAAALhOr14fAgAATCSOJ9AAAACJJI4n0AAAAHHN1/T6fwAAAQAAAB8CAADAJ44nAAAAAJG7aUXyZQAAAAAAAAAAAACgDphQHwIAANvg2/T6fwAA8COOJ9AAAACJJI4n0AAAAEDQqlA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ZedpHwIAAMBl52kCAAAAiD7/9Pp/AAAAAAAAAAAAAJnranb6fwAAAAAAAPp/AAAAAAAAAAAAAAAAAAAAAAAAAAAAAAAAAADoIOjuSCEAAAAAAAAAAAAAwGXnaR8CAADg////AAAAAKAOmFAfAgAA6CmOJwAAAAAAAAAAAAAAAAYAAAAAAAAAIAAAAAAAAAAMKY4n0AAAAEkpjifQAAAAcc3X9Pp/AACwLY4n0AAAAAAAAAAAAAAAAHnKXh8CAAC4YfR2+n8AAKAOmFAfAgAA2+Db9Pp/AACwKI4n0AAAAEkpjifQAAAAoCjAYR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xN2//////80FwAAAAABBCAEYAIfAgAATxJx//////8VrP7Wc2sAAOgRoV4fAgAAqICPJ9AAAACQp0FqHwIAALB+jyfQAAAAIARgAgAAAAAAAGhZHwIAAFXuO/f6fwAAAAAAAAAAAADb4Nv0+n8AAOB+jyfQAAAAZAAAAAAAAAAIAGMAH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yfQAAAAEwAAAAAAAABIAAAAAAAAAMwuEnj6fwAAkPMuePp/AAAAMxJ4+n8AAAEAAAAAAAAAWFgSePp/AAAAAAL3+n8AAAAAAAAAAAAAAAAAAAAAAADQt48n0AAAAKAOmFAfAgAA2+Db9Pp/AAAAuY8n0AAAAJm5jyf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o4n0AAAAAABAAAAAAAAiD7/9Pp/AAAAAAAAAAAAAAkAAAAAAAAAWBOnXh8CAABIwYF3+n8AAAAAAAAAAAAAAAAAAAAAAACoJ+juSCEAAOgjjifQAAAAAAAAAAAAAADQzapQHwIAAKAOmFAfAgAAECWOJwAAAAAAAAAAAAAAAAcAAAAAAAAAuE6vXh8CAABMJI4n0AAAAIkkjifQAAAAcc3X9Pp/AAABAAAAHwIAAMAnjicAAAAAkbtpRfJlAAAAAAAAAAAAAKAOmFAfAgAA2+Db9Pp/AADwI44n0AAAAIkkjifQAAAAQNCqUB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l52kfAgAAwGXnaQIAAACIPv/0+n8AAAAAAAAAAAAAmetqdvp/AAAAAAAA+n8AAAAAAAAAAAAAAAAAAAAAAAAAAAAAAAAAAOgg6O5IIQAAAAAAAAAAAADAZedpHwIAAOD///8AAAAAoA6YUB8CAADoKY4nAAAAAAAAAAAAAAAABgAAAAAAAAAgAAAAAAAAAAwpjifQAAAASSmOJ9AAAABxzdf0+n8AALAtjifQAAAAAAAAAAAAAAAAecpeHwIAALhh9Hb6fwAAoA6YUB8CAADb4Nv0+n8AALAojifQAAAASSmOJ9AAAACgKMBhH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+PJ9AAAAAAAAAAAAAAAAAAAAAAAAAAAAAAAAAAAADgjuthHwIAAAgAAAAAAAAAgXwI9fp/AACAr0JrHwIAAAAAAAAAAAAAAQAAAAAAAAAAAAAAAAAAAAEAAAAfAgAA48AA7fp/AABhEx3//////zQXAAAAAAEEIARgAh8CAABPEnH//////xWs/tZzawAA6BGhXh8CAACogI8n0AAAAJCnQWofAgAAsH6PJ9AAAAAgBGACAAAAAAAAaFkfAgAAVe479/p/AAAAAAAAAAAAANvg2/T6fwAA4H6PJ9AAAABkAAAAAAAAAAgAZAAf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JXVDmpSCDElJ8cEyWC/C2sI75+7pNAmu/2gim/RTU8c=</DigestValue>
    </Reference>
    <Reference Type="http://www.w3.org/2000/09/xmldsig#Object" URI="#idOfficeObject">
      <DigestMethod Algorithm="http://www.w3.org/2001/04/xmlenc#sha256"/>
      <DigestValue>LwIWJz+c4oGAu8z5d5LfDjAlTAAO+IHArEM1Fq3/Sps=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BC4kT/uLZyEduotdt2+zhVMqT6S38X2gB7Mfeg51JPI=</DigestValue>
    </Reference>
    <Reference Type="http://www.w3.org/2000/09/xmldsig#Object" URI="#idValidSigLnImg">
      <DigestMethod Algorithm="http://www.w3.org/2001/04/xmlenc#sha256"/>
      <DigestValue>ndHi3nl5TUsBPkMHGXPxAYSyPGFEYOw0Opu9J0AZcvg=</DigestValue>
    </Reference>
    <Reference Type="http://www.w3.org/2000/09/xmldsig#Object" URI="#idInvalidSigLnImg">
      <DigestMethod Algorithm="http://www.w3.org/2001/04/xmlenc#sha256"/>
      <DigestValue>clifxtaRD5A6JORAJJU5girZhP4AmzqMLpwTar8g3eI=</DigestValue>
    </Reference>
  </SignedInfo>
  <SignatureValue>J+pMS7Vxps4iaoPnW8Y7s0i7dJe93CvfQfqOj4vSG25ZRy+SQwSrMSMtWt28q3SQL0TJN8D1421a
oM/n4V13lmggkd+clZjLW6L8NxMICPep6bWQom4BKRPetGCcDGSh/bTYEGqcyWizh6nf2APifBhe
ojT+8dNTj2FId75seYBCj0WaIqOckJiZPBbxsF85WnhspoOt6iRAZBt59yFZT6pWu6vzEUEVYZwn
4IGBU8z58rlGqJsDOih2YcnaRu+t7wHXK1UKStV97zlZfkvIFYRPMHD75becG30w98TA4qB9bIUm
bJatmA6tJoeej45G3xrhqzZy4dIN1lWcYApU8A==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PWhJ/P2SBPyYz9LNzDVfjbLnwgXi7DxkI+CCDXJpdoY=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+UFNRI91ZoYB9jzC3161QKmHNPUCLI1/rthnIjR/Ku0=</DigestValue>
      </Reference>
      <Reference URI="/xl/drawings/vmlDrawing2.vml?ContentType=application/vnd.openxmlformats-officedocument.vmlDrawing">
        <DigestMethod Algorithm="http://www.w3.org/2001/04/xmlenc#sha256"/>
        <DigestValue>EDEufBDMJ/1bg0F/lit9OLvQg1X7Zt8BX5lW1SENSoU=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1O7qGFKe9tey7du/28AYmUjpSD5G3kMKJDMnqYlbdp0=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j2wj+Gif0qfBr7PTIc3ymRgzzNr9JR1AgzlPRYhC23M=</DigestValue>
      </Reference>
      <Reference URI="/xl/styles.xml?ContentType=application/vnd.openxmlformats-officedocument.spreadsheetml.styles+xml">
        <DigestMethod Algorithm="http://www.w3.org/2001/04/xmlenc#sha256"/>
        <DigestValue>zwAJRFXDU7TEjhjVQWU/jGR2eXpFrGJogH1wAXc3dic=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JA9JjR3pI+MLLwzIUhhNftjF/+4t7eKcU8/+VTL/EkM=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ca1jSm3jdpUOG+PZJLwZCTvWdUgj5F3G4cwmUT9Ac78=</DigestValue>
      </Reference>
      <Reference URI="/xl/worksheets/sheet2.xml?ContentType=application/vnd.openxmlformats-officedocument.spreadsheetml.worksheet+xml">
        <DigestMethod Algorithm="http://www.w3.org/2001/04/xmlenc#sha256"/>
        <DigestValue>4ZO6/uv1++w9q+d5ApJW95ui80YLPbKrOjrkrd4xXVw=</DigestValue>
      </Reference>
      <Reference URI="/xl/worksheets/sheet3.xml?ContentType=application/vnd.openxmlformats-officedocument.spreadsheetml.worksheet+xml">
        <DigestMethod Algorithm="http://www.w3.org/2001/04/xmlenc#sha256"/>
        <DigestValue>bQrkWNDiw+c4PNv44fU8tFIPFoK4feTdx2O9Q4gipSg=</DigestValue>
      </Reference>
      <Reference URI="/xl/worksheets/sheet4.xml?ContentType=application/vnd.openxmlformats-officedocument.spreadsheetml.worksheet+xml">
        <DigestMethod Algorithm="http://www.w3.org/2001/04/xmlenc#sha256"/>
        <DigestValue>e1iaj6wNuY33+ioj2mPV6c3v51Qhtg129pI009AS83o=</DigestValue>
      </Reference>
      <Reference URI="/xl/worksheets/sheet5.xml?ContentType=application/vnd.openxmlformats-officedocument.spreadsheetml.worksheet+xml">
        <DigestMethod Algorithm="http://www.w3.org/2001/04/xmlenc#sha256"/>
        <DigestValue>PdoMVDYmwakpMhm9oQYy3De3hAukqxXS7YsIVNJzKew=</DigestValue>
      </Reference>
      <Reference URI="/xl/worksheets/sheet6.xml?ContentType=application/vnd.openxmlformats-officedocument.spreadsheetml.worksheet+xml">
        <DigestMethod Algorithm="http://www.w3.org/2001/04/xmlenc#sha256"/>
        <DigestValue>FsTQsQKGzeWF/2FnQ2wHvKp7zcCOJAN2LjnG5T4BLC0=</DigestValue>
      </Reference>
      <Reference URI="/xl/worksheets/sheet7.xml?ContentType=application/vnd.openxmlformats-officedocument.spreadsheetml.worksheet+xml">
        <DigestMethod Algorithm="http://www.w3.org/2001/04/xmlenc#sha256"/>
        <DigestValue>9M3+2J0GF+O5GKu7ICxOwfkmkmpcmbMHEC8GrF+EWhc=</DigestValue>
      </Reference>
      <Reference URI="/xl/worksheets/sheet8.xml?ContentType=application/vnd.openxmlformats-officedocument.spreadsheetml.worksheet+xml">
        <DigestMethod Algorithm="http://www.w3.org/2001/04/xmlenc#sha256"/>
        <DigestValue>ur2eojHGjC3GOBVLvfULw6DFkKIzuVpzxWphIgKfvyc=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{45EDAFE8-7B99-4D21-9C7A-236529F307C8}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2023-04-03T16:06:11Z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yfQAAAAEwAAAAAAAABIAAAAAAAAAMwuEnj6fwAAkPMuePp/AAAAMxJ4+n8AAAEAAAAAAAAAWFgSePp/AAAAAAL3+n8AAAAAAAAAAAAAAAAAAAAAAADQt48n0AAAAKAOmFAfAgAA2+Db9Pp/AAAAuY8n0AAAAJm5jyf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KOJ9AAAAAAAQAAAAAAAIg+//T6fwAAAAAAAAAAAAAJAAAAAAAAAFgTp14fAgAASMGBd/p/AAAAAAAAAAAAAAAAAAAAAAAAqCfo7kghAADoI44n0AAAAAAAAAAAAAAA0M2qUB8CAACgDphQHwIAABAljicAAAAAAAAAAAAAAAAHAAAAAAAAALhOr14fAgAATCSOJ9AAAACJJI4n0AAAAHHN1/T6fwAAAQAAAB8CAADAJ44nAAAAAJG7aUXyZQAAAAAAAAAAAACgDphQHwIAANvg2/T6fwAA8COOJ9AAAACJJI4n0AAAAEDQqlA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ZedpHwIAAMBl52kCAAAAiD7/9Pp/AAAAAAAAAAAAAJnranb6fwAAAAAAAPp/AAAAAAAAAAAAAAAAAAAAAAAAAAAAAAAAAADoIOjuSCEAAAAAAAAAAAAAwGXnaR8CAADg////AAAAAKAOmFAfAgAA6CmOJwAAAAAAAAAAAAAAAAYAAAAAAAAAIAAAAAAAAAAMKY4n0AAAAEkpjifQAAAAcc3X9Pp/AACwLY4n0AAAAAAAAAAAAAAAAHnKXh8CAAC4YfR2+n8AAKAOmFAfAgAA2+Db9Pp/AACwKI4n0AAAAEkpjifQAAAAoCjAYR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xVT//////80FwAAAAABBOAGJAEfAgAATxJx//////8VrP7Wc2sAAOgRoV4fAgAAqICPJ9AAAACQp0FqHwIAALB+jyfQAAAA4AYkAQAAAACQp0FqHwIAAKzvB/X6fwAAAAAAAAAAAADb4Nv0+n8AAOB+jyfQAAAAZAAAAAAAAAAIAKgAH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4jyfQAAAAEwAAAAAAAABIAAAAAAAAAMwuEnj6fwAAkPMuePp/AAAAMxJ4+n8AAAEAAAAAAAAAWFgSePp/AAAAAAL3+n8AAAAAAAAAAAAAAAAAAAAAAADQt48n0AAAAKAOmFAfAgAA2+Db9Pp/AAAAuY8n0AAAAJm5jyf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o4n0AAAAAABAAAAAAAAiD7/9Pp/AAAAAAAAAAAAAAkAAAAAAAAAWBOnXh8CAABIwYF3+n8AAAAAAAAAAAAAAAAAAAAAAACoJ+juSCEAAOgjjifQAAAAAAAAAAAAAADQzapQHwIAAKAOmFAfAgAAECWOJwAAAAAAAAAAAAAAAAcAAAAAAAAAuE6vXh8CAABMJI4n0AAAAIkkjifQAAAAcc3X9Pp/AAABAAAAHwIAAMAnjicAAAAAkbtpRfJlAAAAAAAAAAAAAKAOmFAfAgAA2+Db9Pp/AADwI44n0AAAAIkkjifQAAAAQNCqUB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l52kfAgAAwGXnaQIAAACIPv/0+n8AAAAAAAAAAAAAmetqdvp/AAAAAAAA+n8AAAAAAAAAAAAAAAAAAAAAAAAAAAAAAAAAAOgg6O5IIQAAAAAAAAAAAADAZedpHwIAAOD///8AAAAAoA6YUB8CAADoKY4nAAAAAAAAAAAAAAAABgAAAAAAAAAgAAAAAAAAAAwpjifQAAAASSmOJ9AAAABxzdf0+n8AALAtjifQAAAAAAAAAAAAAAAAecpeHwIAALhh9Hb6fwAAoA6YUB8CAADb4Nv0+n8AALAojifQAAAASSmOJ9AAAACgKMBhH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+PJ9AAAAAAAAAAAAAAAAAAAAAAAAAAAAAAAAAAAADQL9trHwIAAAgAAAAAAAAAgXwI9fp/AACAr0JrHwIAAAAAAAAAAAAAAQAAAAAAAAAAAG5OHwIAAAEAAAAfAgAA48AA7fp/AACEE1j//////zQXAAAAAAEE4AYkAR8CAABPEnH//////xWs/tZzawAA6BGhXh8CAACogI8n0AAAAJCnQWofAgAAsH6PJ9AAAADgBiQBAAAAAJCnQWofAgAArO8H9fp/AAAAAAAAAAAAANvg2/T6fwAA4H6PJ9AAAABkAAAAAAAAAAgAsQAf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2023-02-06T06:50:11Z</cp:lastPrinted>
  <dcterms:created xsi:type="dcterms:W3CDTF">1996-10-14T23:33:28Z</dcterms:created>
  <dcterms:modified xsi:type="dcterms:W3CDTF">2023-03-21T08:07:35Z</dcterms:modified>
</cp:coreProperties>
</file>